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ublic\2025\82 pahestner\pahestner\SISAN\"/>
    </mc:Choice>
  </mc:AlternateContent>
  <xr:revisionPtr revIDLastSave="0" documentId="13_ncr:1_{8DE45414-F5DB-4DDA-AB69-202C73E3357F}" xr6:coauthVersionLast="47" xr6:coauthVersionMax="47" xr10:uidLastSave="{00000000-0000-0000-0000-000000000000}"/>
  <bookViews>
    <workbookView xWindow="-120" yWindow="-120" windowWidth="29040" windowHeight="15720" tabRatio="852" activeTab="5" xr2:uid="{00000000-000D-0000-FFFF-FFFF00000000}"/>
  </bookViews>
  <sheets>
    <sheet name="bov" sheetId="30" r:id="rId1"/>
    <sheet name="bac" sheetId="29" r:id="rId2"/>
    <sheet name="ss" sheetId="28" r:id="rId3"/>
    <sheet name="s1-1" sheetId="48" r:id="rId4"/>
    <sheet name="s1-2" sheetId="93" r:id="rId5"/>
    <sheet name="CAV-NAX" sheetId="92" r:id="rId6"/>
  </sheets>
  <definedNames>
    <definedName name="_xlnm.Print_Area" localSheetId="1">bac!$A$1:$G$32</definedName>
    <definedName name="_xlnm.Print_Area" localSheetId="3">'s1-1'!$A$1:$R$266</definedName>
    <definedName name="_xlnm.Print_Area" localSheetId="4">'s1-2'!$A$1:$R$47</definedName>
    <definedName name="_xlnm.Print_Area" localSheetId="2">ss!$A$1:$F$40</definedName>
    <definedName name="_xlnm.Print_Titles" localSheetId="3">'s1-1'!$16:$16</definedName>
    <definedName name="_xlnm.Print_Titles" localSheetId="4">'s1-2'!$16:$16</definedName>
    <definedName name="_xlnm.Print_Titles" localSheetId="2">ss!$11:$11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1" i="92" l="1"/>
  <c r="O258" i="92"/>
  <c r="O257" i="92"/>
  <c r="O256" i="92"/>
  <c r="Q255" i="92"/>
  <c r="O255" i="92"/>
  <c r="J255" i="92"/>
  <c r="H255" i="92"/>
  <c r="O254" i="92"/>
  <c r="O253" i="92"/>
  <c r="O252" i="92"/>
  <c r="O251" i="92"/>
  <c r="Q251" i="92" s="1"/>
  <c r="J251" i="92"/>
  <c r="H251" i="92"/>
  <c r="O250" i="92"/>
  <c r="O249" i="92"/>
  <c r="O248" i="92"/>
  <c r="O247" i="92"/>
  <c r="J247" i="92"/>
  <c r="H247" i="92"/>
  <c r="O246" i="92"/>
  <c r="O245" i="92"/>
  <c r="O244" i="92"/>
  <c r="O243" i="92"/>
  <c r="Q243" i="92" s="1"/>
  <c r="R243" i="92" s="1"/>
  <c r="J243" i="92"/>
  <c r="H243" i="92"/>
  <c r="O242" i="92"/>
  <c r="O241" i="92"/>
  <c r="O240" i="92"/>
  <c r="O239" i="92"/>
  <c r="J239" i="92"/>
  <c r="H239" i="92"/>
  <c r="O238" i="92"/>
  <c r="O237" i="92"/>
  <c r="O236" i="92"/>
  <c r="O235" i="92"/>
  <c r="Q235" i="92" s="1"/>
  <c r="R235" i="92" s="1"/>
  <c r="J235" i="92"/>
  <c r="H235" i="92"/>
  <c r="O234" i="92"/>
  <c r="O233" i="92"/>
  <c r="O232" i="92"/>
  <c r="O231" i="92"/>
  <c r="Q231" i="92" s="1"/>
  <c r="J231" i="92"/>
  <c r="H231" i="92"/>
  <c r="O230" i="92"/>
  <c r="O229" i="92"/>
  <c r="O228" i="92"/>
  <c r="O227" i="92"/>
  <c r="J227" i="92"/>
  <c r="H227" i="92"/>
  <c r="O226" i="92"/>
  <c r="O225" i="92"/>
  <c r="O224" i="92"/>
  <c r="O223" i="92"/>
  <c r="J223" i="92"/>
  <c r="H223" i="92"/>
  <c r="O222" i="92"/>
  <c r="O221" i="92"/>
  <c r="O220" i="92"/>
  <c r="O219" i="92"/>
  <c r="O218" i="92"/>
  <c r="O217" i="92"/>
  <c r="J217" i="92"/>
  <c r="H217" i="92"/>
  <c r="O216" i="92"/>
  <c r="O215" i="92"/>
  <c r="O214" i="92"/>
  <c r="O213" i="92"/>
  <c r="Q213" i="92" s="1"/>
  <c r="J213" i="92"/>
  <c r="H213" i="92"/>
  <c r="O212" i="92"/>
  <c r="O211" i="92"/>
  <c r="O210" i="92"/>
  <c r="O209" i="92"/>
  <c r="Q209" i="92" s="1"/>
  <c r="J209" i="92"/>
  <c r="H209" i="92"/>
  <c r="O208" i="92"/>
  <c r="O207" i="92"/>
  <c r="O206" i="92"/>
  <c r="O205" i="92"/>
  <c r="Q205" i="92" s="1"/>
  <c r="J205" i="92"/>
  <c r="H205" i="92"/>
  <c r="O204" i="92"/>
  <c r="O203" i="92"/>
  <c r="O202" i="92"/>
  <c r="Q201" i="92"/>
  <c r="O201" i="92"/>
  <c r="J201" i="92"/>
  <c r="H201" i="92"/>
  <c r="O200" i="92"/>
  <c r="O199" i="92"/>
  <c r="O198" i="92"/>
  <c r="O197" i="92"/>
  <c r="Q197" i="92" s="1"/>
  <c r="J197" i="92"/>
  <c r="H197" i="92"/>
  <c r="O196" i="92"/>
  <c r="O195" i="92"/>
  <c r="O194" i="92"/>
  <c r="O193" i="92"/>
  <c r="J193" i="92"/>
  <c r="H193" i="92"/>
  <c r="O192" i="92"/>
  <c r="O191" i="92"/>
  <c r="O190" i="92"/>
  <c r="O189" i="92"/>
  <c r="Q189" i="92" s="1"/>
  <c r="J189" i="92"/>
  <c r="H189" i="92"/>
  <c r="O188" i="92"/>
  <c r="O187" i="92"/>
  <c r="O186" i="92"/>
  <c r="O185" i="92"/>
  <c r="J185" i="92"/>
  <c r="H185" i="92"/>
  <c r="O184" i="92"/>
  <c r="O183" i="92"/>
  <c r="O182" i="92"/>
  <c r="O181" i="92"/>
  <c r="Q181" i="92" s="1"/>
  <c r="J181" i="92"/>
  <c r="H181" i="92"/>
  <c r="O180" i="92"/>
  <c r="O179" i="92"/>
  <c r="O178" i="92"/>
  <c r="O177" i="92"/>
  <c r="Q177" i="92" s="1"/>
  <c r="J177" i="92"/>
  <c r="H177" i="92"/>
  <c r="O176" i="92"/>
  <c r="O175" i="92"/>
  <c r="O174" i="92"/>
  <c r="O173" i="92"/>
  <c r="J173" i="92"/>
  <c r="H173" i="92"/>
  <c r="O172" i="92"/>
  <c r="O171" i="92"/>
  <c r="O170" i="92"/>
  <c r="O169" i="92"/>
  <c r="J169" i="92"/>
  <c r="H169" i="92"/>
  <c r="O168" i="92"/>
  <c r="O167" i="92"/>
  <c r="O166" i="92"/>
  <c r="O165" i="92"/>
  <c r="Q165" i="92" s="1"/>
  <c r="J165" i="92"/>
  <c r="H165" i="92"/>
  <c r="O164" i="92"/>
  <c r="O163" i="92"/>
  <c r="O162" i="92"/>
  <c r="O161" i="92"/>
  <c r="Q161" i="92" s="1"/>
  <c r="J161" i="92"/>
  <c r="H161" i="92"/>
  <c r="O160" i="92"/>
  <c r="O159" i="92"/>
  <c r="O158" i="92"/>
  <c r="O157" i="92"/>
  <c r="J157" i="92"/>
  <c r="H157" i="92"/>
  <c r="O156" i="92"/>
  <c r="O155" i="92"/>
  <c r="O154" i="92"/>
  <c r="O153" i="92"/>
  <c r="Q153" i="92" s="1"/>
  <c r="J153" i="92"/>
  <c r="H153" i="92"/>
  <c r="O152" i="92"/>
  <c r="O151" i="92"/>
  <c r="O150" i="92"/>
  <c r="O149" i="92"/>
  <c r="J149" i="92"/>
  <c r="H149" i="92"/>
  <c r="O148" i="92"/>
  <c r="O147" i="92"/>
  <c r="O146" i="92"/>
  <c r="O145" i="92"/>
  <c r="Q145" i="92" s="1"/>
  <c r="J145" i="92"/>
  <c r="H145" i="92"/>
  <c r="O144" i="92"/>
  <c r="O143" i="92"/>
  <c r="O142" i="92"/>
  <c r="O141" i="92"/>
  <c r="Q141" i="92" s="1"/>
  <c r="J141" i="92"/>
  <c r="H141" i="92"/>
  <c r="O140" i="92"/>
  <c r="O139" i="92"/>
  <c r="O138" i="92"/>
  <c r="O137" i="92"/>
  <c r="Q137" i="92" s="1"/>
  <c r="J137" i="92"/>
  <c r="H137" i="92"/>
  <c r="O136" i="92"/>
  <c r="O135" i="92"/>
  <c r="O134" i="92"/>
  <c r="O133" i="92"/>
  <c r="Q133" i="92" s="1"/>
  <c r="J133" i="92"/>
  <c r="H133" i="92"/>
  <c r="O132" i="92"/>
  <c r="O131" i="92"/>
  <c r="O130" i="92"/>
  <c r="O129" i="92"/>
  <c r="Q129" i="92" s="1"/>
  <c r="J129" i="92"/>
  <c r="H129" i="92"/>
  <c r="O128" i="92"/>
  <c r="O127" i="92"/>
  <c r="O126" i="92"/>
  <c r="O125" i="92"/>
  <c r="J125" i="92"/>
  <c r="H125" i="92"/>
  <c r="O124" i="92"/>
  <c r="O123" i="92"/>
  <c r="O122" i="92"/>
  <c r="O121" i="92"/>
  <c r="Q121" i="92" s="1"/>
  <c r="J121" i="92"/>
  <c r="H121" i="92"/>
  <c r="O120" i="92"/>
  <c r="O119" i="92"/>
  <c r="O118" i="92"/>
  <c r="O117" i="92"/>
  <c r="Q117" i="92" s="1"/>
  <c r="J117" i="92"/>
  <c r="H117" i="92"/>
  <c r="O116" i="92"/>
  <c r="O115" i="92"/>
  <c r="O114" i="92"/>
  <c r="O113" i="92"/>
  <c r="Q113" i="92" s="1"/>
  <c r="J113" i="92"/>
  <c r="H113" i="92"/>
  <c r="O112" i="92"/>
  <c r="O111" i="92"/>
  <c r="O110" i="92"/>
  <c r="O109" i="92"/>
  <c r="J109" i="92"/>
  <c r="H109" i="92"/>
  <c r="O108" i="92"/>
  <c r="O107" i="92"/>
  <c r="O106" i="92"/>
  <c r="Q105" i="92"/>
  <c r="O105" i="92"/>
  <c r="J105" i="92"/>
  <c r="H105" i="92"/>
  <c r="O104" i="92"/>
  <c r="O103" i="92"/>
  <c r="O102" i="92"/>
  <c r="O101" i="92"/>
  <c r="J101" i="92"/>
  <c r="H101" i="92"/>
  <c r="O100" i="92"/>
  <c r="O99" i="92"/>
  <c r="O98" i="92"/>
  <c r="O97" i="92"/>
  <c r="J97" i="92"/>
  <c r="H97" i="92"/>
  <c r="O96" i="92"/>
  <c r="O95" i="92"/>
  <c r="O94" i="92"/>
  <c r="O93" i="92"/>
  <c r="Q93" i="92" s="1"/>
  <c r="J93" i="92"/>
  <c r="H93" i="92"/>
  <c r="O92" i="92"/>
  <c r="O91" i="92"/>
  <c r="O90" i="92"/>
  <c r="O89" i="92"/>
  <c r="J89" i="92"/>
  <c r="H89" i="92"/>
  <c r="O88" i="92"/>
  <c r="O87" i="92"/>
  <c r="O86" i="92"/>
  <c r="O85" i="92"/>
  <c r="Q85" i="92" s="1"/>
  <c r="J85" i="92"/>
  <c r="H85" i="92"/>
  <c r="O84" i="92"/>
  <c r="O83" i="92"/>
  <c r="O82" i="92"/>
  <c r="O81" i="92"/>
  <c r="Q81" i="92" s="1"/>
  <c r="J81" i="92"/>
  <c r="H81" i="92"/>
  <c r="O80" i="92"/>
  <c r="O79" i="92"/>
  <c r="O78" i="92"/>
  <c r="O77" i="92"/>
  <c r="Q77" i="92" s="1"/>
  <c r="J77" i="92"/>
  <c r="H77" i="92"/>
  <c r="O76" i="92"/>
  <c r="O75" i="92"/>
  <c r="O74" i="92"/>
  <c r="O73" i="92"/>
  <c r="J73" i="92"/>
  <c r="H73" i="92"/>
  <c r="O72" i="92"/>
  <c r="O71" i="92"/>
  <c r="O70" i="92"/>
  <c r="N69" i="92"/>
  <c r="O69" i="92" s="1"/>
  <c r="Q69" i="92" s="1"/>
  <c r="J69" i="92"/>
  <c r="H69" i="92"/>
  <c r="O68" i="92"/>
  <c r="O67" i="92"/>
  <c r="O66" i="92"/>
  <c r="O65" i="92"/>
  <c r="J65" i="92"/>
  <c r="H65" i="92"/>
  <c r="O64" i="92"/>
  <c r="O63" i="92"/>
  <c r="O62" i="92"/>
  <c r="N61" i="92"/>
  <c r="O61" i="92" s="1"/>
  <c r="Q61" i="92" s="1"/>
  <c r="J61" i="92"/>
  <c r="H61" i="92"/>
  <c r="O60" i="92"/>
  <c r="O59" i="92"/>
  <c r="O58" i="92"/>
  <c r="O57" i="92"/>
  <c r="J57" i="92"/>
  <c r="H57" i="92"/>
  <c r="O56" i="92"/>
  <c r="O55" i="92"/>
  <c r="O54" i="92"/>
  <c r="O53" i="92"/>
  <c r="Q53" i="92" s="1"/>
  <c r="J53" i="92"/>
  <c r="H53" i="92"/>
  <c r="O52" i="92"/>
  <c r="O51" i="92"/>
  <c r="O50" i="92"/>
  <c r="O49" i="92"/>
  <c r="Q49" i="92" s="1"/>
  <c r="J49" i="92"/>
  <c r="H49" i="92"/>
  <c r="O48" i="92"/>
  <c r="O47" i="92"/>
  <c r="O46" i="92"/>
  <c r="O45" i="92"/>
  <c r="Q45" i="92" s="1"/>
  <c r="J45" i="92"/>
  <c r="H45" i="92"/>
  <c r="O44" i="92"/>
  <c r="O43" i="92"/>
  <c r="O42" i="92"/>
  <c r="Q41" i="92"/>
  <c r="O41" i="92"/>
  <c r="J41" i="92"/>
  <c r="H41" i="92"/>
  <c r="O40" i="92"/>
  <c r="O39" i="92"/>
  <c r="O38" i="92"/>
  <c r="O37" i="92"/>
  <c r="Q37" i="92" s="1"/>
  <c r="J37" i="92"/>
  <c r="H37" i="92"/>
  <c r="O36" i="92"/>
  <c r="O35" i="92"/>
  <c r="O34" i="92"/>
  <c r="O33" i="92"/>
  <c r="J33" i="92"/>
  <c r="H33" i="92"/>
  <c r="O32" i="92"/>
  <c r="O31" i="92"/>
  <c r="O30" i="92"/>
  <c r="O29" i="92"/>
  <c r="Q29" i="92" s="1"/>
  <c r="J29" i="92"/>
  <c r="H29" i="92"/>
  <c r="O28" i="92"/>
  <c r="O27" i="92"/>
  <c r="O26" i="92"/>
  <c r="O25" i="92"/>
  <c r="J25" i="92"/>
  <c r="H25" i="92"/>
  <c r="H21" i="92"/>
  <c r="J21" i="92"/>
  <c r="O21" i="92"/>
  <c r="O22" i="92"/>
  <c r="O23" i="92"/>
  <c r="O24" i="92"/>
  <c r="S17" i="92"/>
  <c r="O254" i="48"/>
  <c r="O253" i="48"/>
  <c r="O252" i="48"/>
  <c r="O251" i="48"/>
  <c r="Q251" i="48" s="1"/>
  <c r="J251" i="48"/>
  <c r="H251" i="48"/>
  <c r="O250" i="48"/>
  <c r="O249" i="48"/>
  <c r="O248" i="48"/>
  <c r="O247" i="48"/>
  <c r="Q247" i="48" s="1"/>
  <c r="J247" i="48"/>
  <c r="H247" i="48"/>
  <c r="O246" i="48"/>
  <c r="O245" i="48"/>
  <c r="O244" i="48"/>
  <c r="O243" i="48"/>
  <c r="J243" i="48"/>
  <c r="H243" i="48"/>
  <c r="O242" i="48"/>
  <c r="O241" i="48"/>
  <c r="O240" i="48"/>
  <c r="O239" i="48"/>
  <c r="Q239" i="48" s="1"/>
  <c r="R239" i="48" s="1"/>
  <c r="F239" i="48" s="1"/>
  <c r="P239" i="48" s="1"/>
  <c r="J239" i="48"/>
  <c r="H239" i="48"/>
  <c r="O238" i="48"/>
  <c r="O237" i="48"/>
  <c r="O236" i="48"/>
  <c r="O235" i="48"/>
  <c r="Q235" i="48" s="1"/>
  <c r="R235" i="48" s="1"/>
  <c r="F235" i="48" s="1"/>
  <c r="P235" i="48" s="1"/>
  <c r="J235" i="48"/>
  <c r="H235" i="48"/>
  <c r="O234" i="48"/>
  <c r="O233" i="48"/>
  <c r="O232" i="48"/>
  <c r="O231" i="48"/>
  <c r="Q231" i="48" s="1"/>
  <c r="R231" i="48" s="1"/>
  <c r="J231" i="48"/>
  <c r="H231" i="48"/>
  <c r="F231" i="48" s="1"/>
  <c r="P231" i="48" s="1"/>
  <c r="O230" i="48"/>
  <c r="O229" i="48"/>
  <c r="O228" i="48"/>
  <c r="Q227" i="48"/>
  <c r="O227" i="48"/>
  <c r="J227" i="48"/>
  <c r="H227" i="48"/>
  <c r="O226" i="48"/>
  <c r="O225" i="48"/>
  <c r="O224" i="48"/>
  <c r="O223" i="48"/>
  <c r="Q223" i="48" s="1"/>
  <c r="J223" i="48"/>
  <c r="H223" i="48"/>
  <c r="O222" i="48"/>
  <c r="O221" i="48"/>
  <c r="O220" i="48"/>
  <c r="O219" i="48"/>
  <c r="J219" i="48"/>
  <c r="H219" i="48"/>
  <c r="O218" i="48"/>
  <c r="O217" i="48"/>
  <c r="O216" i="48"/>
  <c r="O215" i="48"/>
  <c r="O214" i="48"/>
  <c r="O213" i="48"/>
  <c r="J213" i="48"/>
  <c r="H213" i="48"/>
  <c r="O212" i="48"/>
  <c r="O211" i="48"/>
  <c r="O210" i="48"/>
  <c r="O209" i="48"/>
  <c r="J209" i="48"/>
  <c r="H209" i="48"/>
  <c r="O208" i="48"/>
  <c r="O207" i="48"/>
  <c r="O206" i="48"/>
  <c r="O205" i="48"/>
  <c r="J205" i="48"/>
  <c r="H205" i="48"/>
  <c r="O204" i="48"/>
  <c r="O203" i="48"/>
  <c r="O202" i="48"/>
  <c r="O201" i="48"/>
  <c r="J201" i="48"/>
  <c r="H201" i="48"/>
  <c r="O200" i="48"/>
  <c r="O199" i="48"/>
  <c r="O198" i="48"/>
  <c r="O197" i="48"/>
  <c r="Q197" i="48" s="1"/>
  <c r="J197" i="48"/>
  <c r="H197" i="48"/>
  <c r="O196" i="48"/>
  <c r="O195" i="48"/>
  <c r="O194" i="48"/>
  <c r="O193" i="48"/>
  <c r="J193" i="48"/>
  <c r="H193" i="48"/>
  <c r="O192" i="48"/>
  <c r="O191" i="48"/>
  <c r="O190" i="48"/>
  <c r="O189" i="48"/>
  <c r="J189" i="48"/>
  <c r="H189" i="48"/>
  <c r="O188" i="48"/>
  <c r="O187" i="48"/>
  <c r="O186" i="48"/>
  <c r="O185" i="48"/>
  <c r="Q185" i="48" s="1"/>
  <c r="J185" i="48"/>
  <c r="H185" i="48"/>
  <c r="O184" i="48"/>
  <c r="O183" i="48"/>
  <c r="O182" i="48"/>
  <c r="O181" i="48"/>
  <c r="J181" i="48"/>
  <c r="H181" i="48"/>
  <c r="O180" i="48"/>
  <c r="O179" i="48"/>
  <c r="O178" i="48"/>
  <c r="O177" i="48"/>
  <c r="J177" i="48"/>
  <c r="H177" i="48"/>
  <c r="O176" i="48"/>
  <c r="O175" i="48"/>
  <c r="O174" i="48"/>
  <c r="O173" i="48"/>
  <c r="J173" i="48"/>
  <c r="H173" i="48"/>
  <c r="O172" i="48"/>
  <c r="O171" i="48"/>
  <c r="O170" i="48"/>
  <c r="O169" i="48"/>
  <c r="J169" i="48"/>
  <c r="H169" i="48"/>
  <c r="O168" i="48"/>
  <c r="O167" i="48"/>
  <c r="O166" i="48"/>
  <c r="O165" i="48"/>
  <c r="J165" i="48"/>
  <c r="H165" i="48"/>
  <c r="O164" i="48"/>
  <c r="O163" i="48"/>
  <c r="O162" i="48"/>
  <c r="O161" i="48"/>
  <c r="J161" i="48"/>
  <c r="H161" i="48"/>
  <c r="O160" i="48"/>
  <c r="O159" i="48"/>
  <c r="O158" i="48"/>
  <c r="O157" i="48"/>
  <c r="J157" i="48"/>
  <c r="H157" i="48"/>
  <c r="O156" i="48"/>
  <c r="O155" i="48"/>
  <c r="O154" i="48"/>
  <c r="O153" i="48"/>
  <c r="J153" i="48"/>
  <c r="H153" i="48"/>
  <c r="O152" i="48"/>
  <c r="O151" i="48"/>
  <c r="O150" i="48"/>
  <c r="O149" i="48"/>
  <c r="J149" i="48"/>
  <c r="H149" i="48"/>
  <c r="O148" i="48"/>
  <c r="O147" i="48"/>
  <c r="O146" i="48"/>
  <c r="O145" i="48"/>
  <c r="J145" i="48"/>
  <c r="H145" i="48"/>
  <c r="O144" i="48"/>
  <c r="O143" i="48"/>
  <c r="O142" i="48"/>
  <c r="O141" i="48"/>
  <c r="J141" i="48"/>
  <c r="H141" i="48"/>
  <c r="O140" i="48"/>
  <c r="O139" i="48"/>
  <c r="O138" i="48"/>
  <c r="O137" i="48"/>
  <c r="Q137" i="48" s="1"/>
  <c r="J137" i="48"/>
  <c r="H137" i="48"/>
  <c r="O136" i="48"/>
  <c r="O135" i="48"/>
  <c r="O134" i="48"/>
  <c r="O133" i="48"/>
  <c r="J133" i="48"/>
  <c r="H133" i="48"/>
  <c r="O132" i="48"/>
  <c r="O131" i="48"/>
  <c r="O130" i="48"/>
  <c r="O129" i="48"/>
  <c r="Q129" i="48" s="1"/>
  <c r="J129" i="48"/>
  <c r="H129" i="48"/>
  <c r="O128" i="48"/>
  <c r="O127" i="48"/>
  <c r="O126" i="48"/>
  <c r="O125" i="48"/>
  <c r="Q125" i="48" s="1"/>
  <c r="J125" i="48"/>
  <c r="H125" i="48"/>
  <c r="O124" i="48"/>
  <c r="O123" i="48"/>
  <c r="O122" i="48"/>
  <c r="O121" i="48"/>
  <c r="J121" i="48"/>
  <c r="H121" i="48"/>
  <c r="O120" i="48"/>
  <c r="O119" i="48"/>
  <c r="O118" i="48"/>
  <c r="O117" i="48"/>
  <c r="J117" i="48"/>
  <c r="H117" i="48"/>
  <c r="O116" i="48"/>
  <c r="O115" i="48"/>
  <c r="O114" i="48"/>
  <c r="O113" i="48"/>
  <c r="Q113" i="48" s="1"/>
  <c r="J113" i="48"/>
  <c r="H113" i="48"/>
  <c r="O112" i="48"/>
  <c r="O111" i="48"/>
  <c r="O110" i="48"/>
  <c r="O109" i="48"/>
  <c r="J109" i="48"/>
  <c r="H109" i="48"/>
  <c r="O108" i="48"/>
  <c r="O107" i="48"/>
  <c r="O106" i="48"/>
  <c r="O105" i="48"/>
  <c r="J105" i="48"/>
  <c r="H105" i="48"/>
  <c r="O104" i="48"/>
  <c r="O103" i="48"/>
  <c r="O102" i="48"/>
  <c r="O101" i="48"/>
  <c r="J101" i="48"/>
  <c r="H101" i="48"/>
  <c r="O100" i="48"/>
  <c r="O99" i="48"/>
  <c r="O98" i="48"/>
  <c r="O97" i="48"/>
  <c r="J97" i="48"/>
  <c r="H97" i="48"/>
  <c r="O96" i="48"/>
  <c r="O95" i="48"/>
  <c r="O94" i="48"/>
  <c r="O93" i="48"/>
  <c r="J93" i="48"/>
  <c r="H93" i="48"/>
  <c r="O92" i="48"/>
  <c r="O91" i="48"/>
  <c r="O90" i="48"/>
  <c r="O89" i="48"/>
  <c r="J89" i="48"/>
  <c r="H89" i="48"/>
  <c r="O88" i="48"/>
  <c r="O87" i="48"/>
  <c r="O86" i="48"/>
  <c r="O85" i="48"/>
  <c r="J85" i="48"/>
  <c r="H85" i="48"/>
  <c r="O84" i="48"/>
  <c r="O83" i="48"/>
  <c r="O82" i="48"/>
  <c r="O81" i="48"/>
  <c r="J81" i="48"/>
  <c r="H81" i="48"/>
  <c r="O80" i="48"/>
  <c r="O79" i="48"/>
  <c r="O78" i="48"/>
  <c r="O77" i="48"/>
  <c r="J77" i="48"/>
  <c r="H77" i="48"/>
  <c r="O76" i="48"/>
  <c r="O75" i="48"/>
  <c r="O74" i="48"/>
  <c r="O73" i="48"/>
  <c r="J73" i="48"/>
  <c r="H73" i="48"/>
  <c r="O72" i="48"/>
  <c r="O71" i="48"/>
  <c r="O70" i="48"/>
  <c r="O69" i="48"/>
  <c r="J69" i="48"/>
  <c r="H69" i="48"/>
  <c r="O68" i="48"/>
  <c r="O67" i="48"/>
  <c r="O66" i="48"/>
  <c r="N65" i="48"/>
  <c r="O65" i="48" s="1"/>
  <c r="Q65" i="48" s="1"/>
  <c r="J65" i="48"/>
  <c r="H65" i="48"/>
  <c r="O64" i="48"/>
  <c r="O63" i="48"/>
  <c r="O62" i="48"/>
  <c r="O61" i="48"/>
  <c r="Q61" i="48" s="1"/>
  <c r="J61" i="48"/>
  <c r="H61" i="48"/>
  <c r="O60" i="48"/>
  <c r="O59" i="48"/>
  <c r="O58" i="48"/>
  <c r="N57" i="48"/>
  <c r="O57" i="48" s="1"/>
  <c r="J57" i="48"/>
  <c r="H57" i="48"/>
  <c r="O56" i="48"/>
  <c r="O55" i="48"/>
  <c r="O54" i="48"/>
  <c r="O53" i="48"/>
  <c r="J53" i="48"/>
  <c r="H53" i="48"/>
  <c r="O48" i="48"/>
  <c r="O47" i="48"/>
  <c r="O46" i="48"/>
  <c r="O45" i="48"/>
  <c r="J45" i="48"/>
  <c r="H45" i="48"/>
  <c r="O44" i="48"/>
  <c r="O43" i="48"/>
  <c r="O42" i="48"/>
  <c r="O41" i="48"/>
  <c r="Q41" i="48" s="1"/>
  <c r="J41" i="48"/>
  <c r="H41" i="48"/>
  <c r="O40" i="48"/>
  <c r="O39" i="48"/>
  <c r="O38" i="48"/>
  <c r="O37" i="48"/>
  <c r="J37" i="48"/>
  <c r="H37" i="48"/>
  <c r="O36" i="48"/>
  <c r="O35" i="48"/>
  <c r="O34" i="48"/>
  <c r="O33" i="48"/>
  <c r="J33" i="48"/>
  <c r="H33" i="48"/>
  <c r="O32" i="48"/>
  <c r="O31" i="48"/>
  <c r="O30" i="48"/>
  <c r="O29" i="48"/>
  <c r="J29" i="48"/>
  <c r="H29" i="48"/>
  <c r="O28" i="48"/>
  <c r="O27" i="48"/>
  <c r="O26" i="48"/>
  <c r="O25" i="48"/>
  <c r="J25" i="48"/>
  <c r="H25" i="48"/>
  <c r="O24" i="48"/>
  <c r="O23" i="48"/>
  <c r="O22" i="48"/>
  <c r="O21" i="48"/>
  <c r="J21" i="48"/>
  <c r="H21" i="48"/>
  <c r="O290" i="92"/>
  <c r="O289" i="92"/>
  <c r="O288" i="92"/>
  <c r="O287" i="92"/>
  <c r="J287" i="92"/>
  <c r="H287" i="92"/>
  <c r="O286" i="92"/>
  <c r="O285" i="92"/>
  <c r="O284" i="92"/>
  <c r="O283" i="92"/>
  <c r="J283" i="92"/>
  <c r="H283" i="92"/>
  <c r="O282" i="92"/>
  <c r="O281" i="92"/>
  <c r="O280" i="92"/>
  <c r="O279" i="92"/>
  <c r="J279" i="92"/>
  <c r="H279" i="92"/>
  <c r="O278" i="92"/>
  <c r="O277" i="92"/>
  <c r="O276" i="92"/>
  <c r="O275" i="92"/>
  <c r="J275" i="92"/>
  <c r="H275" i="92"/>
  <c r="O274" i="92"/>
  <c r="O273" i="92"/>
  <c r="O272" i="92"/>
  <c r="O271" i="92"/>
  <c r="J271" i="92"/>
  <c r="H271" i="92"/>
  <c r="O36" i="93"/>
  <c r="O35" i="93"/>
  <c r="O34" i="93"/>
  <c r="O33" i="93"/>
  <c r="J33" i="93"/>
  <c r="H33" i="93"/>
  <c r="O32" i="93"/>
  <c r="O31" i="93"/>
  <c r="O30" i="93"/>
  <c r="O29" i="93"/>
  <c r="J29" i="93"/>
  <c r="H29" i="93"/>
  <c r="O28" i="93"/>
  <c r="O27" i="93"/>
  <c r="O26" i="93"/>
  <c r="O25" i="93"/>
  <c r="J25" i="93"/>
  <c r="H25" i="93"/>
  <c r="O24" i="93"/>
  <c r="O23" i="93"/>
  <c r="O22" i="93"/>
  <c r="O21" i="93"/>
  <c r="Q21" i="93" s="1"/>
  <c r="J21" i="93"/>
  <c r="H21" i="93"/>
  <c r="O20" i="93"/>
  <c r="O19" i="93"/>
  <c r="O18" i="93"/>
  <c r="O17" i="93"/>
  <c r="Q17" i="93" s="1"/>
  <c r="J17" i="93"/>
  <c r="H17" i="93"/>
  <c r="R14" i="93"/>
  <c r="Q33" i="93" l="1"/>
  <c r="Q81" i="48"/>
  <c r="Q29" i="48"/>
  <c r="Q201" i="48"/>
  <c r="Q209" i="48"/>
  <c r="Q101" i="92"/>
  <c r="Q169" i="92"/>
  <c r="Q223" i="92"/>
  <c r="Q89" i="48"/>
  <c r="Q25" i="92"/>
  <c r="Q109" i="92"/>
  <c r="Q185" i="92"/>
  <c r="Q239" i="92"/>
  <c r="R239" i="92" s="1"/>
  <c r="F239" i="92" s="1"/>
  <c r="P239" i="92" s="1"/>
  <c r="Q161" i="48"/>
  <c r="Q219" i="48"/>
  <c r="Q33" i="92"/>
  <c r="Q125" i="92"/>
  <c r="Q193" i="92"/>
  <c r="Q247" i="92"/>
  <c r="Q243" i="48"/>
  <c r="Q57" i="92"/>
  <c r="Q73" i="92"/>
  <c r="Q149" i="92"/>
  <c r="Q217" i="92"/>
  <c r="Q173" i="48"/>
  <c r="Q21" i="92"/>
  <c r="Q77" i="48"/>
  <c r="Q101" i="48"/>
  <c r="Q133" i="48"/>
  <c r="Q149" i="48"/>
  <c r="Q65" i="92"/>
  <c r="Q89" i="92"/>
  <c r="Q157" i="92"/>
  <c r="F235" i="92"/>
  <c r="P235" i="92" s="1"/>
  <c r="Q205" i="48"/>
  <c r="Q213" i="48"/>
  <c r="Q97" i="92"/>
  <c r="Q173" i="92"/>
  <c r="Q227" i="92"/>
  <c r="F243" i="92"/>
  <c r="P243" i="92" s="1"/>
  <c r="Q275" i="92"/>
  <c r="Q279" i="92"/>
  <c r="Q283" i="92"/>
  <c r="Q287" i="92"/>
  <c r="Q97" i="48"/>
  <c r="Q165" i="48"/>
  <c r="Q57" i="48"/>
  <c r="Q53" i="48"/>
  <c r="Q117" i="48"/>
  <c r="Q121" i="48"/>
  <c r="Q189" i="48"/>
  <c r="Q193" i="48"/>
  <c r="Q145" i="48"/>
  <c r="Q73" i="48"/>
  <c r="Q141" i="48"/>
  <c r="Q21" i="48"/>
  <c r="Q25" i="48"/>
  <c r="Q69" i="48"/>
  <c r="Q85" i="48"/>
  <c r="Q153" i="48"/>
  <c r="Q157" i="48"/>
  <c r="Q33" i="48"/>
  <c r="Q169" i="48"/>
  <c r="Q37" i="48"/>
  <c r="Q45" i="48"/>
  <c r="Q93" i="48"/>
  <c r="Q105" i="48"/>
  <c r="Q109" i="48"/>
  <c r="Q177" i="48"/>
  <c r="Q181" i="48"/>
  <c r="R17" i="93"/>
  <c r="F17" i="93" s="1"/>
  <c r="P17" i="93" s="1"/>
  <c r="R33" i="93"/>
  <c r="F33" i="93" s="1"/>
  <c r="P33" i="93" s="1"/>
  <c r="R21" i="93"/>
  <c r="F21" i="93" s="1"/>
  <c r="P21" i="93" s="1"/>
  <c r="Q271" i="92"/>
  <c r="Q25" i="93"/>
  <c r="R25" i="93" s="1"/>
  <c r="F25" i="93" s="1"/>
  <c r="P25" i="93" s="1"/>
  <c r="Q29" i="93"/>
  <c r="R29" i="93" s="1"/>
  <c r="F29" i="93"/>
  <c r="P29" i="93" s="1"/>
  <c r="P37" i="93" l="1"/>
  <c r="P39" i="93"/>
  <c r="P41" i="93" s="1"/>
  <c r="P43" i="93" l="1"/>
  <c r="P45" i="93" s="1"/>
  <c r="F9" i="93" l="1"/>
  <c r="C14" i="28"/>
  <c r="F14" i="28" s="1"/>
  <c r="D15" i="28"/>
  <c r="E15" i="28"/>
  <c r="S239" i="92" l="1"/>
  <c r="T239" i="92" s="1"/>
  <c r="S243" i="92"/>
  <c r="T243" i="92" s="1"/>
  <c r="S235" i="92"/>
  <c r="T235" i="92" s="1"/>
  <c r="O270" i="92"/>
  <c r="O269" i="92"/>
  <c r="O268" i="92"/>
  <c r="O267" i="92"/>
  <c r="J267" i="92"/>
  <c r="H267" i="92"/>
  <c r="O20" i="92"/>
  <c r="O19" i="92"/>
  <c r="O18" i="92"/>
  <c r="O17" i="92"/>
  <c r="J17" i="92"/>
  <c r="H17" i="92"/>
  <c r="O18" i="48"/>
  <c r="O19" i="48"/>
  <c r="O20" i="48"/>
  <c r="O49" i="48"/>
  <c r="O50" i="48"/>
  <c r="O51" i="48"/>
  <c r="O52" i="48"/>
  <c r="Q267" i="92" l="1"/>
  <c r="Q49" i="48"/>
  <c r="Q17" i="92"/>
  <c r="O17" i="48" l="1"/>
  <c r="J17" i="48"/>
  <c r="H17" i="48"/>
  <c r="Q17" i="48" l="1"/>
  <c r="H291" i="92" l="1"/>
  <c r="J291" i="92"/>
  <c r="O291" i="92"/>
  <c r="O292" i="92"/>
  <c r="O293" i="92"/>
  <c r="O294" i="92"/>
  <c r="H295" i="92"/>
  <c r="J295" i="92"/>
  <c r="O295" i="92"/>
  <c r="O296" i="92"/>
  <c r="O297" i="92"/>
  <c r="O298" i="92"/>
  <c r="H259" i="92"/>
  <c r="J259" i="92"/>
  <c r="O259" i="92"/>
  <c r="O260" i="92"/>
  <c r="O261" i="92"/>
  <c r="O262" i="92"/>
  <c r="Q295" i="92" l="1"/>
  <c r="Q291" i="92"/>
  <c r="Q259" i="92"/>
  <c r="O314" i="92" l="1"/>
  <c r="O313" i="92"/>
  <c r="O312" i="92"/>
  <c r="O311" i="92"/>
  <c r="J311" i="92"/>
  <c r="H311" i="92"/>
  <c r="H299" i="92"/>
  <c r="J299" i="92"/>
  <c r="O299" i="92"/>
  <c r="O300" i="92"/>
  <c r="O301" i="92"/>
  <c r="O302" i="92"/>
  <c r="H303" i="92"/>
  <c r="J303" i="92"/>
  <c r="O303" i="92"/>
  <c r="O304" i="92"/>
  <c r="O305" i="92"/>
  <c r="O306" i="92"/>
  <c r="O266" i="92"/>
  <c r="O265" i="92"/>
  <c r="O264" i="92"/>
  <c r="O263" i="92"/>
  <c r="J263" i="92"/>
  <c r="H263" i="92"/>
  <c r="O310" i="92"/>
  <c r="O309" i="92"/>
  <c r="O308" i="92"/>
  <c r="O307" i="92"/>
  <c r="J307" i="92"/>
  <c r="H307" i="92"/>
  <c r="R14" i="92"/>
  <c r="F9" i="92"/>
  <c r="R29" i="92" l="1"/>
  <c r="F29" i="92" s="1"/>
  <c r="P29" i="92" s="1"/>
  <c r="R153" i="92"/>
  <c r="F153" i="92" s="1"/>
  <c r="P153" i="92" s="1"/>
  <c r="R205" i="92"/>
  <c r="F205" i="92" s="1"/>
  <c r="P205" i="92" s="1"/>
  <c r="R255" i="92"/>
  <c r="F255" i="92" s="1"/>
  <c r="P255" i="92" s="1"/>
  <c r="R53" i="92"/>
  <c r="F53" i="92" s="1"/>
  <c r="P53" i="92" s="1"/>
  <c r="R177" i="92"/>
  <c r="F177" i="92" s="1"/>
  <c r="P177" i="92" s="1"/>
  <c r="R41" i="92"/>
  <c r="F41" i="92" s="1"/>
  <c r="P41" i="92" s="1"/>
  <c r="R93" i="92"/>
  <c r="F93" i="92" s="1"/>
  <c r="P93" i="92" s="1"/>
  <c r="R117" i="92"/>
  <c r="F117" i="92" s="1"/>
  <c r="P117" i="92" s="1"/>
  <c r="R181" i="92"/>
  <c r="F181" i="92" s="1"/>
  <c r="P181" i="92" s="1"/>
  <c r="R61" i="92"/>
  <c r="F61" i="92" s="1"/>
  <c r="P61" i="92" s="1"/>
  <c r="R201" i="92"/>
  <c r="F201" i="92" s="1"/>
  <c r="P201" i="92" s="1"/>
  <c r="R105" i="92"/>
  <c r="F105" i="92" s="1"/>
  <c r="P105" i="92" s="1"/>
  <c r="R133" i="92"/>
  <c r="F133" i="92" s="1"/>
  <c r="P133" i="92" s="1"/>
  <c r="R165" i="92"/>
  <c r="F165" i="92" s="1"/>
  <c r="P165" i="92" s="1"/>
  <c r="R77" i="92"/>
  <c r="F77" i="92" s="1"/>
  <c r="P77" i="92" s="1"/>
  <c r="R251" i="92"/>
  <c r="F251" i="92" s="1"/>
  <c r="P251" i="92" s="1"/>
  <c r="R85" i="92"/>
  <c r="F85" i="92" s="1"/>
  <c r="P85" i="92" s="1"/>
  <c r="R113" i="92"/>
  <c r="F113" i="92" s="1"/>
  <c r="P113" i="92" s="1"/>
  <c r="R37" i="92"/>
  <c r="F37" i="92" s="1"/>
  <c r="P37" i="92" s="1"/>
  <c r="R81" i="92"/>
  <c r="F81" i="92" s="1"/>
  <c r="P81" i="92" s="1"/>
  <c r="R197" i="92"/>
  <c r="F197" i="92" s="1"/>
  <c r="P197" i="92" s="1"/>
  <c r="R121" i="92"/>
  <c r="F121" i="92" s="1"/>
  <c r="P121" i="92" s="1"/>
  <c r="R49" i="92"/>
  <c r="F49" i="92" s="1"/>
  <c r="P49" i="92" s="1"/>
  <c r="R141" i="92"/>
  <c r="F141" i="92" s="1"/>
  <c r="P141" i="92" s="1"/>
  <c r="R69" i="92"/>
  <c r="F69" i="92" s="1"/>
  <c r="P69" i="92" s="1"/>
  <c r="R189" i="92"/>
  <c r="F189" i="92" s="1"/>
  <c r="P189" i="92" s="1"/>
  <c r="R145" i="92"/>
  <c r="F145" i="92" s="1"/>
  <c r="P145" i="92" s="1"/>
  <c r="R209" i="92"/>
  <c r="F209" i="92" s="1"/>
  <c r="P209" i="92" s="1"/>
  <c r="R213" i="92"/>
  <c r="F213" i="92" s="1"/>
  <c r="P213" i="92" s="1"/>
  <c r="R45" i="92"/>
  <c r="F45" i="92" s="1"/>
  <c r="P45" i="92" s="1"/>
  <c r="R231" i="92"/>
  <c r="F231" i="92" s="1"/>
  <c r="P231" i="92" s="1"/>
  <c r="R161" i="92"/>
  <c r="F161" i="92" s="1"/>
  <c r="P161" i="92" s="1"/>
  <c r="R137" i="92"/>
  <c r="F137" i="92" s="1"/>
  <c r="P137" i="92" s="1"/>
  <c r="R129" i="92"/>
  <c r="F129" i="92" s="1"/>
  <c r="P129" i="92" s="1"/>
  <c r="R125" i="92"/>
  <c r="F125" i="92" s="1"/>
  <c r="P125" i="92" s="1"/>
  <c r="R223" i="92"/>
  <c r="F223" i="92" s="1"/>
  <c r="P223" i="92" s="1"/>
  <c r="R21" i="92"/>
  <c r="F21" i="92" s="1"/>
  <c r="P21" i="92" s="1"/>
  <c r="R217" i="92"/>
  <c r="F217" i="92" s="1"/>
  <c r="P217" i="92" s="1"/>
  <c r="R169" i="92"/>
  <c r="F169" i="92" s="1"/>
  <c r="P169" i="92" s="1"/>
  <c r="R149" i="92"/>
  <c r="F149" i="92" s="1"/>
  <c r="P149" i="92" s="1"/>
  <c r="R157" i="92"/>
  <c r="F157" i="92" s="1"/>
  <c r="P157" i="92" s="1"/>
  <c r="R73" i="92"/>
  <c r="F73" i="92" s="1"/>
  <c r="P73" i="92" s="1"/>
  <c r="R101" i="92"/>
  <c r="F101" i="92" s="1"/>
  <c r="P101" i="92" s="1"/>
  <c r="R173" i="92"/>
  <c r="F173" i="92" s="1"/>
  <c r="P173" i="92" s="1"/>
  <c r="R89" i="92"/>
  <c r="F89" i="92" s="1"/>
  <c r="P89" i="92" s="1"/>
  <c r="R57" i="92"/>
  <c r="F57" i="92" s="1"/>
  <c r="P57" i="92" s="1"/>
  <c r="R33" i="92"/>
  <c r="F33" i="92" s="1"/>
  <c r="P33" i="92" s="1"/>
  <c r="R65" i="92"/>
  <c r="F65" i="92" s="1"/>
  <c r="P65" i="92" s="1"/>
  <c r="R109" i="92"/>
  <c r="F109" i="92" s="1"/>
  <c r="P109" i="92" s="1"/>
  <c r="R185" i="92"/>
  <c r="F185" i="92" s="1"/>
  <c r="P185" i="92" s="1"/>
  <c r="R97" i="92"/>
  <c r="F97" i="92" s="1"/>
  <c r="P97" i="92" s="1"/>
  <c r="R227" i="92"/>
  <c r="F227" i="92" s="1"/>
  <c r="P227" i="92" s="1"/>
  <c r="R193" i="92"/>
  <c r="F193" i="92" s="1"/>
  <c r="P193" i="92" s="1"/>
  <c r="R247" i="92"/>
  <c r="F247" i="92" s="1"/>
  <c r="P247" i="92" s="1"/>
  <c r="R25" i="92"/>
  <c r="F25" i="92" s="1"/>
  <c r="P25" i="92" s="1"/>
  <c r="R287" i="92"/>
  <c r="F287" i="92" s="1"/>
  <c r="P287" i="92" s="1"/>
  <c r="R275" i="92"/>
  <c r="F275" i="92" s="1"/>
  <c r="P275" i="92" s="1"/>
  <c r="R283" i="92"/>
  <c r="F283" i="92" s="1"/>
  <c r="P283" i="92" s="1"/>
  <c r="R279" i="92"/>
  <c r="F279" i="92" s="1"/>
  <c r="P279" i="92" s="1"/>
  <c r="R271" i="92"/>
  <c r="F271" i="92" s="1"/>
  <c r="P271" i="92" s="1"/>
  <c r="R267" i="92"/>
  <c r="F267" i="92" s="1"/>
  <c r="P267" i="92" s="1"/>
  <c r="R17" i="92"/>
  <c r="F17" i="92" s="1"/>
  <c r="P17" i="92" s="1"/>
  <c r="R295" i="92"/>
  <c r="F295" i="92" s="1"/>
  <c r="P295" i="92" s="1"/>
  <c r="R291" i="92"/>
  <c r="F291" i="92" s="1"/>
  <c r="P291" i="92" s="1"/>
  <c r="R259" i="92"/>
  <c r="F259" i="92" s="1"/>
  <c r="P259" i="92" s="1"/>
  <c r="Q311" i="92"/>
  <c r="R311" i="92" s="1"/>
  <c r="F311" i="92" s="1"/>
  <c r="P311" i="92" s="1"/>
  <c r="Q303" i="92"/>
  <c r="R303" i="92" s="1"/>
  <c r="F303" i="92" s="1"/>
  <c r="P303" i="92" s="1"/>
  <c r="Q299" i="92"/>
  <c r="R299" i="92" s="1"/>
  <c r="F299" i="92" s="1"/>
  <c r="P299" i="92" s="1"/>
  <c r="Q263" i="92"/>
  <c r="R263" i="92" s="1"/>
  <c r="F263" i="92" s="1"/>
  <c r="P263" i="92" s="1"/>
  <c r="Q307" i="92"/>
  <c r="R307" i="92" s="1"/>
  <c r="F307" i="92" s="1"/>
  <c r="S157" i="92" l="1"/>
  <c r="T157" i="92" s="1"/>
  <c r="S213" i="92"/>
  <c r="T213" i="92" s="1"/>
  <c r="S153" i="92"/>
  <c r="T153" i="92" s="1"/>
  <c r="S165" i="92"/>
  <c r="T165" i="92" s="1"/>
  <c r="S205" i="92"/>
  <c r="T205" i="92" s="1"/>
  <c r="S177" i="92"/>
  <c r="T177" i="92" s="1"/>
  <c r="S227" i="92"/>
  <c r="T227" i="92" s="1"/>
  <c r="S223" i="92"/>
  <c r="T223" i="92" s="1"/>
  <c r="S217" i="92"/>
  <c r="T217" i="92" s="1"/>
  <c r="S73" i="92"/>
  <c r="T73" i="92" s="1"/>
  <c r="S85" i="92"/>
  <c r="T85" i="92" s="1"/>
  <c r="S201" i="92"/>
  <c r="T201" i="92" s="1"/>
  <c r="S29" i="92"/>
  <c r="T29" i="92" s="1"/>
  <c r="S81" i="92"/>
  <c r="T81" i="92" s="1"/>
  <c r="S53" i="92"/>
  <c r="T53" i="92" s="1"/>
  <c r="S145" i="92"/>
  <c r="T145" i="92" s="1"/>
  <c r="S209" i="92"/>
  <c r="T209" i="92" s="1"/>
  <c r="S113" i="92"/>
  <c r="T113" i="92" s="1"/>
  <c r="S189" i="92"/>
  <c r="T189" i="92" s="1"/>
  <c r="S121" i="92"/>
  <c r="T121" i="92" s="1"/>
  <c r="S93" i="92"/>
  <c r="T93" i="92" s="1"/>
  <c r="S181" i="92"/>
  <c r="T181" i="92" s="1"/>
  <c r="S161" i="92"/>
  <c r="T161" i="92" s="1"/>
  <c r="S105" i="92"/>
  <c r="T105" i="92" s="1"/>
  <c r="S21" i="92"/>
  <c r="T21" i="92" s="1"/>
  <c r="S77" i="92"/>
  <c r="T77" i="92" s="1"/>
  <c r="S129" i="92"/>
  <c r="T129" i="92" s="1"/>
  <c r="S193" i="92"/>
  <c r="T193" i="92" s="1"/>
  <c r="S133" i="92"/>
  <c r="T133" i="92" s="1"/>
  <c r="S117" i="92"/>
  <c r="T117" i="92" s="1"/>
  <c r="S37" i="92"/>
  <c r="T37" i="92" s="1"/>
  <c r="S45" i="92"/>
  <c r="T45" i="92" s="1"/>
  <c r="S65" i="92"/>
  <c r="T65" i="92" s="1"/>
  <c r="S231" i="92"/>
  <c r="T231" i="92" s="1"/>
  <c r="S149" i="92"/>
  <c r="T149" i="92" s="1"/>
  <c r="S251" i="92"/>
  <c r="T251" i="92" s="1"/>
  <c r="S49" i="92"/>
  <c r="T49" i="92" s="1"/>
  <c r="S173" i="92"/>
  <c r="T173" i="92" s="1"/>
  <c r="S197" i="92"/>
  <c r="T197" i="92" s="1"/>
  <c r="S255" i="92"/>
  <c r="T255" i="92" s="1"/>
  <c r="S41" i="92"/>
  <c r="T41" i="92" s="1"/>
  <c r="S125" i="92"/>
  <c r="T125" i="92" s="1"/>
  <c r="S169" i="92"/>
  <c r="T169" i="92" s="1"/>
  <c r="S137" i="92"/>
  <c r="T137" i="92" s="1"/>
  <c r="S109" i="92"/>
  <c r="T109" i="92" s="1"/>
  <c r="S57" i="92"/>
  <c r="T57" i="92" s="1"/>
  <c r="S25" i="92"/>
  <c r="T25" i="92" s="1"/>
  <c r="S247" i="92"/>
  <c r="T247" i="92" s="1"/>
  <c r="S97" i="92"/>
  <c r="T97" i="92" s="1"/>
  <c r="S69" i="92"/>
  <c r="T69" i="92" s="1"/>
  <c r="S101" i="92"/>
  <c r="T101" i="92" s="1"/>
  <c r="S61" i="92"/>
  <c r="T61" i="92" s="1"/>
  <c r="S185" i="92"/>
  <c r="T185" i="92" s="1"/>
  <c r="S141" i="92"/>
  <c r="T141" i="92" s="1"/>
  <c r="S89" i="92"/>
  <c r="T89" i="92" s="1"/>
  <c r="S33" i="92"/>
  <c r="T33" i="92" s="1"/>
  <c r="S287" i="92"/>
  <c r="T287" i="92" s="1"/>
  <c r="S279" i="92"/>
  <c r="T279" i="92" s="1"/>
  <c r="S275" i="92"/>
  <c r="T275" i="92" s="1"/>
  <c r="S283" i="92"/>
  <c r="T283" i="92" s="1"/>
  <c r="S311" i="92"/>
  <c r="S267" i="92"/>
  <c r="T267" i="92" s="1"/>
  <c r="S271" i="92"/>
  <c r="T271" i="92" s="1"/>
  <c r="S303" i="92"/>
  <c r="S299" i="92"/>
  <c r="P307" i="92"/>
  <c r="S307" i="92"/>
  <c r="T259" i="92" l="1"/>
  <c r="T299" i="92" s="1"/>
  <c r="T291" i="92"/>
  <c r="T295" i="92" l="1"/>
  <c r="T307" i="92" l="1"/>
  <c r="T263" i="92"/>
  <c r="T303" i="92" s="1"/>
  <c r="J49" i="48" l="1"/>
  <c r="H49" i="48" l="1"/>
  <c r="R14" i="48"/>
  <c r="F17" i="28"/>
  <c r="E16" i="28"/>
  <c r="E19" i="28" s="1"/>
  <c r="E21" i="28" s="1"/>
  <c r="D16" i="28"/>
  <c r="D19" i="28" s="1"/>
  <c r="D13" i="29"/>
  <c r="D12" i="29"/>
  <c r="R227" i="48" l="1"/>
  <c r="F227" i="48" s="1"/>
  <c r="P227" i="48" s="1"/>
  <c r="R247" i="48"/>
  <c r="F247" i="48" s="1"/>
  <c r="P247" i="48" s="1"/>
  <c r="R223" i="48"/>
  <c r="F223" i="48" s="1"/>
  <c r="P223" i="48" s="1"/>
  <c r="R251" i="48"/>
  <c r="F251" i="48" s="1"/>
  <c r="P251" i="48" s="1"/>
  <c r="R243" i="48"/>
  <c r="F243" i="48" s="1"/>
  <c r="P243" i="48" s="1"/>
  <c r="R213" i="48"/>
  <c r="F213" i="48" s="1"/>
  <c r="P213" i="48" s="1"/>
  <c r="R219" i="48"/>
  <c r="F219" i="48" s="1"/>
  <c r="P219" i="48" s="1"/>
  <c r="R77" i="48"/>
  <c r="F77" i="48" s="1"/>
  <c r="P77" i="48" s="1"/>
  <c r="R89" i="48"/>
  <c r="F89" i="48" s="1"/>
  <c r="P89" i="48" s="1"/>
  <c r="R41" i="48"/>
  <c r="F41" i="48" s="1"/>
  <c r="P41" i="48" s="1"/>
  <c r="R125" i="48"/>
  <c r="F125" i="48" s="1"/>
  <c r="P125" i="48" s="1"/>
  <c r="R129" i="48"/>
  <c r="F129" i="48" s="1"/>
  <c r="P129" i="48" s="1"/>
  <c r="R185" i="48"/>
  <c r="F185" i="48" s="1"/>
  <c r="P185" i="48" s="1"/>
  <c r="R101" i="48"/>
  <c r="F101" i="48" s="1"/>
  <c r="P101" i="48" s="1"/>
  <c r="R61" i="48"/>
  <c r="F61" i="48" s="1"/>
  <c r="P61" i="48" s="1"/>
  <c r="R133" i="48"/>
  <c r="F133" i="48" s="1"/>
  <c r="P133" i="48" s="1"/>
  <c r="R137" i="48"/>
  <c r="F137" i="48" s="1"/>
  <c r="P137" i="48" s="1"/>
  <c r="R29" i="48"/>
  <c r="F29" i="48" s="1"/>
  <c r="P29" i="48" s="1"/>
  <c r="R149" i="48"/>
  <c r="F149" i="48" s="1"/>
  <c r="P149" i="48" s="1"/>
  <c r="R81" i="48"/>
  <c r="F81" i="48" s="1"/>
  <c r="P81" i="48" s="1"/>
  <c r="R197" i="48"/>
  <c r="F197" i="48" s="1"/>
  <c r="P197" i="48" s="1"/>
  <c r="R201" i="48"/>
  <c r="F201" i="48" s="1"/>
  <c r="P201" i="48" s="1"/>
  <c r="R65" i="48"/>
  <c r="F65" i="48" s="1"/>
  <c r="P65" i="48" s="1"/>
  <c r="R113" i="48"/>
  <c r="F113" i="48" s="1"/>
  <c r="P113" i="48" s="1"/>
  <c r="R173" i="48"/>
  <c r="F173" i="48" s="1"/>
  <c r="P173" i="48" s="1"/>
  <c r="R209" i="48"/>
  <c r="F209" i="48" s="1"/>
  <c r="P209" i="48" s="1"/>
  <c r="R161" i="48"/>
  <c r="F161" i="48" s="1"/>
  <c r="P161" i="48" s="1"/>
  <c r="R205" i="48"/>
  <c r="F205" i="48" s="1"/>
  <c r="P205" i="48" s="1"/>
  <c r="R193" i="48"/>
  <c r="F193" i="48" s="1"/>
  <c r="P193" i="48" s="1"/>
  <c r="R73" i="48"/>
  <c r="F73" i="48" s="1"/>
  <c r="P73" i="48" s="1"/>
  <c r="R165" i="48"/>
  <c r="F165" i="48" s="1"/>
  <c r="P165" i="48" s="1"/>
  <c r="R109" i="48"/>
  <c r="F109" i="48" s="1"/>
  <c r="P109" i="48" s="1"/>
  <c r="R25" i="48"/>
  <c r="F25" i="48" s="1"/>
  <c r="P25" i="48" s="1"/>
  <c r="R33" i="48"/>
  <c r="F33" i="48" s="1"/>
  <c r="P33" i="48" s="1"/>
  <c r="R121" i="48"/>
  <c r="F121" i="48" s="1"/>
  <c r="P121" i="48" s="1"/>
  <c r="R45" i="48"/>
  <c r="F45" i="48" s="1"/>
  <c r="P45" i="48" s="1"/>
  <c r="R57" i="48"/>
  <c r="F57" i="48" s="1"/>
  <c r="P57" i="48" s="1"/>
  <c r="R53" i="48"/>
  <c r="F53" i="48" s="1"/>
  <c r="P53" i="48" s="1"/>
  <c r="R181" i="48"/>
  <c r="F181" i="48" s="1"/>
  <c r="P181" i="48" s="1"/>
  <c r="R69" i="48"/>
  <c r="F69" i="48" s="1"/>
  <c r="P69" i="48" s="1"/>
  <c r="R153" i="48"/>
  <c r="F153" i="48" s="1"/>
  <c r="P153" i="48" s="1"/>
  <c r="R157" i="48"/>
  <c r="F157" i="48" s="1"/>
  <c r="P157" i="48" s="1"/>
  <c r="R141" i="48"/>
  <c r="F141" i="48" s="1"/>
  <c r="P141" i="48" s="1"/>
  <c r="R97" i="48"/>
  <c r="F97" i="48" s="1"/>
  <c r="P97" i="48" s="1"/>
  <c r="R117" i="48"/>
  <c r="F117" i="48" s="1"/>
  <c r="P117" i="48" s="1"/>
  <c r="R37" i="48"/>
  <c r="F37" i="48" s="1"/>
  <c r="P37" i="48" s="1"/>
  <c r="R105" i="48"/>
  <c r="F105" i="48" s="1"/>
  <c r="P105" i="48" s="1"/>
  <c r="R177" i="48"/>
  <c r="F177" i="48" s="1"/>
  <c r="P177" i="48" s="1"/>
  <c r="R93" i="48"/>
  <c r="F93" i="48" s="1"/>
  <c r="P93" i="48" s="1"/>
  <c r="R169" i="48"/>
  <c r="F169" i="48" s="1"/>
  <c r="P169" i="48" s="1"/>
  <c r="R189" i="48"/>
  <c r="F189" i="48" s="1"/>
  <c r="P189" i="48" s="1"/>
  <c r="R21" i="48"/>
  <c r="F21" i="48" s="1"/>
  <c r="P21" i="48" s="1"/>
  <c r="R85" i="48"/>
  <c r="F85" i="48" s="1"/>
  <c r="P85" i="48" s="1"/>
  <c r="R145" i="48"/>
  <c r="F145" i="48" s="1"/>
  <c r="P145" i="48" s="1"/>
  <c r="R49" i="48"/>
  <c r="F49" i="48" s="1"/>
  <c r="P49" i="48" s="1"/>
  <c r="R17" i="48"/>
  <c r="F17" i="48" s="1"/>
  <c r="P17" i="48" s="1"/>
  <c r="D25" i="28"/>
  <c r="D30" i="28" s="1"/>
  <c r="D31" i="28" s="1"/>
  <c r="D22" i="28"/>
  <c r="P255" i="48" l="1"/>
  <c r="P257" i="48" s="1"/>
  <c r="P259" i="48" s="1"/>
  <c r="P261" i="48" s="1"/>
  <c r="P263" i="48" s="1"/>
  <c r="D32" i="28"/>
  <c r="C13" i="28" l="1"/>
  <c r="F9" i="48"/>
  <c r="D33" i="28"/>
  <c r="D34" i="28" s="1"/>
  <c r="C15" i="28" l="1"/>
  <c r="F15" i="28" s="1"/>
  <c r="F13" i="28"/>
  <c r="C16" i="28" l="1"/>
  <c r="C18" i="28" s="1"/>
  <c r="C19" i="28" s="1"/>
  <c r="E23" i="28" s="1"/>
  <c r="F16" i="28" l="1"/>
  <c r="C21" i="28"/>
  <c r="C22" i="28" s="1"/>
  <c r="E24" i="28"/>
  <c r="F19" i="28"/>
  <c r="F18" i="28"/>
  <c r="F35" i="28" s="1"/>
  <c r="D26" i="29" s="1"/>
  <c r="F22" i="28" l="1"/>
  <c r="C25" i="28"/>
  <c r="F24" i="28"/>
  <c r="F21" i="28"/>
  <c r="E27" i="28" l="1"/>
  <c r="E28" i="28"/>
  <c r="F28" i="28"/>
  <c r="D25" i="29" s="1"/>
  <c r="F23" i="28"/>
  <c r="E25" i="28"/>
  <c r="F25" i="28" s="1"/>
  <c r="C30" i="28"/>
  <c r="C31" i="28" s="1"/>
  <c r="E29" i="28" l="1"/>
  <c r="E30" i="28" s="1"/>
  <c r="E31" i="28" s="1"/>
  <c r="C32" i="28"/>
  <c r="F27" i="28"/>
  <c r="C33" i="28" l="1"/>
  <c r="C34" i="28" s="1"/>
  <c r="F29" i="28"/>
  <c r="D24" i="29"/>
  <c r="E32" i="28"/>
  <c r="F30" i="28"/>
  <c r="E33" i="28" l="1"/>
  <c r="E34" i="28" s="1"/>
  <c r="F34" i="28" s="1"/>
  <c r="D23" i="29"/>
  <c r="F31" i="28"/>
  <c r="F32" i="28"/>
  <c r="A22" i="29" l="1"/>
  <c r="E9" i="28"/>
  <c r="F33" i="28"/>
</calcChain>
</file>

<file path=xl/sharedStrings.xml><?xml version="1.0" encoding="utf-8"?>
<sst xmlns="http://schemas.openxmlformats.org/spreadsheetml/2006/main" count="874" uniqueCount="277">
  <si>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</si>
  <si>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</si>
  <si>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</si>
  <si>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</si>
  <si>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</si>
  <si>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</si>
  <si>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</si>
  <si>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</si>
  <si>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</si>
  <si>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</si>
  <si>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</si>
  <si>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</si>
  <si>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</si>
  <si>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</si>
  <si>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</si>
  <si>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</si>
  <si>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</si>
  <si>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</si>
  <si>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</si>
  <si>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</si>
  <si>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</si>
  <si>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</si>
  <si>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</si>
  <si>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</si>
  <si>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</si>
  <si>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</si>
  <si>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</si>
  <si>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</si>
  <si>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</si>
  <si>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</si>
  <si>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</si>
  <si>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</si>
  <si>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</si>
  <si>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</si>
  <si>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</si>
  <si>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</si>
  <si>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</si>
  <si>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</si>
  <si>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</si>
  <si>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</si>
  <si>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</si>
  <si>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</si>
  <si>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</si>
  <si>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</si>
  <si>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</si>
  <si>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</si>
  <si>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</si>
  <si>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</si>
  <si>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</si>
  <si>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</si>
  <si>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</si>
  <si>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</si>
  <si>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</si>
  <si>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</si>
  <si>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</si>
  <si>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</si>
  <si>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</si>
  <si>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</si>
  <si>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</si>
  <si>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</si>
  <si>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</si>
  <si>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</si>
  <si>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</si>
  <si>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</si>
  <si>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</si>
  <si>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</si>
  <si>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</si>
  <si>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</si>
  <si>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Ä³Ù³Ý³Ï³íáñ ß»Ýù»ñ ¨ Ï³éáõÛóÝ»ñ</t>
  </si>
  <si>
    <t xml:space="preserve">¶ÉáõË N8 </t>
  </si>
  <si>
    <t>Ü³Ë³Ñ³ßíÇ ¨ Ñ³ßí³ñÏÇ Ñ³Ù³ñÁ</t>
  </si>
  <si>
    <t>Ñ³ï</t>
  </si>
  <si>
    <t>ï</t>
  </si>
  <si>
    <t>Ï·</t>
  </si>
  <si>
    <t>Ü³Ë N1-1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</si>
  <si>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</si>
  <si>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</si>
  <si>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</si>
  <si>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</si>
  <si>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</si>
  <si>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</si>
  <si>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</si>
  <si>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</si>
  <si>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</si>
  <si>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ßáõÏ³</t>
  </si>
  <si>
    <t xml:space="preserve">     Ü³Ë³Ñ³ßÇíÁ Ï³½Ùí³Í ¿ ÐÐ ù³Õ³ù³ßÇÝáõÃÛ³Ý Ý³Ë³ñ³ñáõÃÛ³Ý Ññ³Ù³Ýáí Ñ³ëï³ïí³Í</t>
  </si>
  <si>
    <t>³Ùñ³Ý</t>
  </si>
  <si>
    <t>E12-280</t>
  </si>
  <si>
    <t>ï³Ëï³ÏÝ»ñ</t>
  </si>
  <si>
    <t>Ù»ï³Õ³É³ñ</t>
  </si>
  <si>
    <t>Ñ»ÕáõÛë</t>
  </si>
  <si>
    <t>Ïéí³Íù</t>
  </si>
  <si>
    <t>Ñ³Û»óáÕáõÃÛ³Ùµ:</t>
  </si>
  <si>
    <t>óÇÝÏ. Ñ³ñÃ. ÃÇÃ»Õ</t>
  </si>
  <si>
    <t>Ì³í³É³Ã»ñÃ - Ý³Ë³Ñ³ßÇí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</si>
  <si>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</si>
  <si>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</si>
  <si>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</si>
  <si>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</si>
  <si>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</si>
  <si>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</si>
  <si>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</si>
  <si>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</si>
  <si>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</si>
  <si>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</si>
  <si>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²²Ð, 20%
НДС, 20%</t>
  </si>
  <si>
    <t>ÀÝ¹³Ù»ÝÁ
ВСЕГО</t>
  </si>
  <si>
    <t>Íñ³·ñÇ ÁÝ¹Ñ³Ýáõñ Ý³Ë³Ñ³ßí³ÛÇÝ ³ñÅ»ùÁ Ï³½ÙáõÙ ¿</t>
  </si>
  <si>
    <t>6.15% ×³Ý³å³ñÑ³ÛÇÝ Í³Ëë»ñ« 2% å³Ñ»ëï³ÛÇÝ Í³Ëë»ñ:</t>
  </si>
  <si>
    <t xml:space="preserve">Ìñ³·ñÇ ³Ýí³ÝáõÙÁ </t>
  </si>
  <si>
    <t xml:space="preserve">ä³ÛÙ³Ý³·Çñ № </t>
  </si>
  <si>
    <t xml:space="preserve">ä³ÛÙ³Ý³·Çñ №  </t>
  </si>
  <si>
    <t xml:space="preserve">1984 ÃíÇ ·Ý»ñáí »õ í»ñ³Ñ³ßí³ñÏí³Í 2024Ã© ·Ý»ñáí« Ñ³Ù³Ó³ÛÝ éáõµÉáõó ¹ñ³ÙÇ ³ÝóÙ³Ý </t>
  </si>
  <si>
    <t>Î³½Ù»óª                                                ¾. ¸³íÃÛ³Ý</t>
  </si>
  <si>
    <t>§Î²äÆî²È ¸Æ¼²ÚÜ¦ êäÀ ïÝûñ»Ý՝                               ¾. ¸³íÃÛ³Ý</t>
  </si>
  <si>
    <t xml:space="preserve">                                                             Î³½Ù»ó՝                                        ¾. ¸³íÃÛ³Ý                            </t>
  </si>
  <si>
    <t xml:space="preserve">Î³½Ù»ó՝                          ¾. ¸³íÃÛ³Ý                      </t>
  </si>
  <si>
    <t>ÀÝ¹³Ù»ÝÁ ÎßÇé (%)
Процент (%)</t>
  </si>
  <si>
    <t>§Î²äÆî²È ¸Æ¼²ÚÜ¦ êäÀ ïÝûñ»Ý՝                               ¾. ¸³íÃÛ³Ý
Директор ООО §КАПИТАЛ ДИЗАЙН¦                               Э. Давтян</t>
  </si>
  <si>
    <t>Î³½Ù»ó՝                                                                   ¾. ¸³íÃÛ³Ý
Составил                                                                  Э. Давтян</t>
  </si>
  <si>
    <t>1x0.5=0.5%</t>
  </si>
  <si>
    <t>0.6x0.5=0.3%</t>
  </si>
  <si>
    <t xml:space="preserve">Î²èàôòØ²Ü ²ÞÊ²î²ÜøÜºð¦ </t>
  </si>
  <si>
    <t xml:space="preserve">                                           ä²ÐºêîÆ Î²èàôòØ²Ü ²ÞÊ²î²ÜøÜºð¦</t>
  </si>
  <si>
    <t>ÐáÕ³ÛÇÝ ³ßË³ï³ÝùÝ»ñ</t>
  </si>
  <si>
    <t>E1-1545                 11-9</t>
  </si>
  <si>
    <t>III-ñ¹ Ï³ñ·Ç ·ñáõÝïÇ ù³Ý¹áõÙ ÷áëáñ³ÏáõÙ ¨ Ëñ³ÙáõÕÇÝ»ñáõÙ 0.6 ËÙ ß»ñ»÷Ç ï³ñáÕáõÃÛ³Ùµ ¿ùëÏ³í³ïáñáí  ÏáÕÉÇóù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</si>
  <si>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</si>
  <si>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E1-1587                22-9</t>
  </si>
  <si>
    <t>III-ñ¹ Ï³ñ·Ç ·ñáõÝïÇ ù³Ý¹áõÙ ÷áëáñ³ÏáõÙ 0.6 ËÙ ß»ñ»÷Ç ï³ñáÕáõÃÛ³Ùµ  ¾ùëÏ³í³ïáñáí,  µ³ñÓ»Éáí ³íïáÇÝùÝ³Ã³÷Ç íñ³</t>
  </si>
  <si>
    <t>1-962         ·=1,2</t>
  </si>
  <si>
    <t>öáëáñ³ÏÇ ¨ Ëñ³ÙáõÕÇÝ»ñÇ Ñ³ï³ÏÇ ¨ ÏáÕ»ñÇ í»ñçÝ³Ï³Ý Ñ³ñÃ»óáõÙ Ó»éùáí</t>
  </si>
  <si>
    <t xml:space="preserve">1-1635          </t>
  </si>
  <si>
    <t xml:space="preserve">¶ñáõÝïÇ »ïÉÇóù µáõÉ¹á½»ñáí  </t>
  </si>
  <si>
    <t xml:space="preserve">1-969      </t>
  </si>
  <si>
    <t>¶ñáõÝïÇ »ïÉÇóù ÑÇÙù»ñÇ Íáó Ó»éùáí, ïá÷³ÝáõÙáí</t>
  </si>
  <si>
    <t>²í»Éáñ¹ ·ñáõÝïÇ ï»Õ³÷áËáõÙ 3ÏÙ</t>
  </si>
  <si>
    <t>ÐÇÙù»ñ</t>
  </si>
  <si>
    <t>µ»ïáÝ B25</t>
  </si>
  <si>
    <t>Ï³Õ³å³ñ³Ù³Í</t>
  </si>
  <si>
    <t>¿É»Ïïñá¹</t>
  </si>
  <si>
    <t>²Ùñ³Ý ö16A500c</t>
  </si>
  <si>
    <t>²Ùñ³Ý ö8AcI</t>
  </si>
  <si>
    <t>E6-5</t>
  </si>
  <si>
    <t>º/µ ÙÇ³ÓáõÛÉ Ï»ï³ÛÇÝ ÑÇÙù»ñÇ å³ïñ³ëïáõÙ B25 ¹³ëÇ µ»ïáÝÇó</t>
  </si>
  <si>
    <t>²Ùñ³Ý ö14A500c</t>
  </si>
  <si>
    <t>E8-27</t>
  </si>
  <si>
    <t>µÇïáõÙ</t>
  </si>
  <si>
    <t>ÐÇÙù»ñÇ Ñ»Í³ÝÝ»ñÇ ÏáÕ»ñÇ ¨ í»ñ¨Ç Ù³Ï»ñ¨áõÛÃÇ çñ³Ù»Ïáõë³óáõÙ µÇïáõÙáí 2 ß»ñï</t>
  </si>
  <si>
    <t>P8-9</t>
  </si>
  <si>
    <t>ö36</t>
  </si>
  <si>
    <t>ï³÷ûÕ³Ï</t>
  </si>
  <si>
    <t>Ù³Ý»Ï</t>
  </si>
  <si>
    <t>ÃÇÃ»Õ 12ÙÙ</t>
  </si>
  <si>
    <t>240x240x12</t>
  </si>
  <si>
    <t>E21-1-4-4
СНиП IV-3-82
344148</t>
  </si>
  <si>
    <t>ºé³ÏóÙ³Ý ³ßË³ï³ÝùÝ»ñ</t>
  </si>
  <si>
    <t>·Ù</t>
  </si>
  <si>
    <t>Ø»ï³Õ³Ï³Ý Ï³éáõóí³ÍùÝ»ñ</t>
  </si>
  <si>
    <t>E9-51</t>
  </si>
  <si>
    <t>Ø»ï³Õ³Ï³Ý ëÛáõÝ»ñÇ ÙáÝï³ÅáõÙ åáÕå³ï» ù³é³ÏáõëÇ ËáÕáí³ÏÝ»ñÇó</t>
  </si>
  <si>
    <t>ÙáÝï³Å. Çñ»ñ</t>
  </si>
  <si>
    <t>Ø»ï³Õ³Ï³Ý Ã»ù³ÝÝ»ñÇ ÙáÝï³ÅáõÙ</t>
  </si>
  <si>
    <t>E9-94</t>
  </si>
  <si>
    <t>Ø³ñ¹³ÏÝ»ñÇ, Ï³å»ñÇ, ¹»ï³ÉÝ»ñÇ å³ïñ³ëïáõÙ ¨ ÙáÝï³ÅáõÙ</t>
  </si>
  <si>
    <t>E7-290</t>
  </si>
  <si>
    <t xml:space="preserve">ÂÇÃ»ÕÝ»ñÇ å³ïñ³ëïáõÙ ¨ ÙáÝï³ÅáõÙ </t>
  </si>
  <si>
    <t>Ð³Éí³ÍùÇ ù³ßÁ /¿É»Ïïñá¹/</t>
  </si>
  <si>
    <t>ÆÝùÝ³ß³Õ³÷íáÕ Ñ»ÕáõÛëÝ»ñ ö8ÙÙ</t>
  </si>
  <si>
    <t>E13-263</t>
  </si>
  <si>
    <t>Ø»ï³Õ³Ï³Ý ÏáÝëïñáõÏóÇ³Ý»ñÇ Ù³ùñáõÙ Ù»ï³Õ³Ï³Ý Ëá½³Ý³Ïáí</t>
  </si>
  <si>
    <t>E13-121
K=2</t>
  </si>
  <si>
    <t>Ø»ï³Õ³Ï³Ý ÏáÝëïñáõÏóÇ³Ý»ñÇ Ñ³Ï³Ïáéá½ÇáÝ Ý³Ë³Ý»ñÏáõÙ</t>
  </si>
  <si>
    <t>Ý³Ë³Ý»ñÏ</t>
  </si>
  <si>
    <t>ÉáõÍÇã</t>
  </si>
  <si>
    <t>E13-152
K=2</t>
  </si>
  <si>
    <t>Ø»ï³Õ³Ï³Ý ÏáÝëïñáõÏóÇ³Ý»ñÇ ¿Ù³É³å³ïáõÙ 2 ß»ñï ПХВ ¿Ù³Éáí</t>
  </si>
  <si>
    <t>¿Ù³É</t>
  </si>
  <si>
    <t>äÇåÇ Çñ³Ï³Ý³óáõÙ óÇÝÏ³å³ï Ñ³ñÃ ·áõÝ³íáñ ÃÇÃ»ÕÇó 0.5ÙÙ</t>
  </si>
  <si>
    <t>·áõÝ³íáñ</t>
  </si>
  <si>
    <t>E12-278</t>
  </si>
  <si>
    <t>Ù»Ë ßÇÝ³ñ³ñ.</t>
  </si>
  <si>
    <t>Ñ»ÕÛáõë</t>
  </si>
  <si>
    <t xml:space="preserve">æñÑáñ¹³ÝÝ»ñÇ Çñ³Ï³Ý³óáõÙ óÇÝÏ³å³ï 0.6ÙÙ ÃÇÃ»Õáí </t>
  </si>
  <si>
    <t>P8-191</t>
  </si>
  <si>
    <t>Ï-ï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</si>
  <si>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</si>
  <si>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</si>
  <si>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</si>
  <si>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</si>
  <si>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</si>
  <si>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ö100ÙÙ, L=4.5·Ù Ý»ñ³éÛ³É çñÑáë Ó³·³ñÝ»ñÁ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</si>
  <si>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</si>
  <si>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</si>
  <si>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</si>
  <si>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</si>
  <si>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</si>
  <si>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t>´³óí³ÍùÝ»ñ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</si>
  <si>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</si>
  <si>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</si>
  <si>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µ³óíáÕ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</si>
  <si>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</t>
  </si>
  <si>
    <t>ãµ³óíáÕ</t>
  </si>
  <si>
    <t>¹áõé</t>
  </si>
  <si>
    <t>Ð³ï³ÏÝ»ñ</t>
  </si>
  <si>
    <t>E11-5</t>
  </si>
  <si>
    <t>îá÷³Ý³Í Ïáå×³í³½³ÛÇÝ ß»ñïÇ Çñ³Ï³Ý³óáõÙ 200ÙÙ Ñ³ëï.</t>
  </si>
  <si>
    <t>Ïáå×³í³½</t>
  </si>
  <si>
    <t>E11-6</t>
  </si>
  <si>
    <t>ËÇ×</t>
  </si>
  <si>
    <t>Ù³Ýñ³ËÇ×</t>
  </si>
  <si>
    <t>1-1185   118-11</t>
  </si>
  <si>
    <t xml:space="preserve">¶ñáõÝïÇ ïá÷³ÝáõÙ û¹³×Ýß³Ï³Ý  Ó»éùÇ ïá÷³ÝÇãáí </t>
  </si>
  <si>
    <t>Ü³Ë³Ñ³ßÇí N1-2 ¾É»Ïïñ³ï»ËÝÇÏ³Ï³Ý Ù³ë</t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</si>
  <si>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</si>
  <si>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</si>
  <si>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Ñ³Õáñ¹³É³ñ</t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</si>
  <si>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</si>
  <si>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</si>
  <si>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</si>
  <si>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åíù/ËáÕáí³Ï</t>
  </si>
  <si>
    <t>8-603-1</t>
  </si>
  <si>
    <t>Éáõë³ïáõ</t>
  </si>
  <si>
    <t>Èº¸ ïÇåÇ Éáõë³ïáõÝ»ñÇ ï»Õ³¹ñáõÙ 36íï Ñ½áñáõÃÛ³Ùµ, IP 20/40, 4530ÉÙ 4000K</t>
  </si>
  <si>
    <t>8-591-7</t>
  </si>
  <si>
    <t>ì³ñ¹³ÏÝ»ñÇ ï»Õ³¹ñáõÙ ÑáÕ³ÝóáõÙáí</t>
  </si>
  <si>
    <t>í³ñ¹³Ï</t>
  </si>
  <si>
    <t>Ü³Ë N1-2</t>
  </si>
  <si>
    <t>¾É»Ïïñ³ï»ËÝÇÏ³Ï³Ý Ù³ë</t>
  </si>
  <si>
    <t>Ü³Ë³Ñ³ßÇí N1-2</t>
  </si>
  <si>
    <t>Ì³í³É³Ã»ñÃ-Ý³Ë³Ñ³ßÇí</t>
  </si>
  <si>
    <t>ÙÇçÇÝ ³ßË³ï³í³ñÓÇ ã³÷áí /2024Ã. ÑáõÝÇë/:</t>
  </si>
  <si>
    <t xml:space="preserve">     èáõµÉáõó ¹ñ³ÙÇ ³ÝóÙ³Ý ·áñÍ³ÏÇóÁ Ñ³ßí³ñÏí³Í ¿ ³ßË³ïáÕÝ»ñÇ ³Ùë³Ï³Ý 259.494 Ñ³½© ¹ñ³Ù</t>
  </si>
  <si>
    <t xml:space="preserve">     ÜÛáõÃ»ñÇ ³ñÅ»ùÝ»ñÁ í»ñóí³Í »Ý ýÇÝ³ÝëÝ»ñÇ Ý³Ë³ñ³ñáõÃÛ³Ý ÏáÕÙÇó Ññ³ï³ñ³Ïí³Í 2024Ã. N8</t>
  </si>
  <si>
    <t xml:space="preserve">/û·áëïáë/ ï»Õ»Ï³·ñÇó »õ 2024Ã. ßáõÏ³Û³Ï³Ý ³ñÅ»ùÝ»ñÇó, ¹ñ³Ýó ³í»É³óí³Í`5% ³ÛÉ ÝÛáõÃ»ñ« </t>
  </si>
  <si>
    <t xml:space="preserve">Ìñ³·ñÇ ³Ýí³ÝáõÙÁ §ÐÐ êÚàôÜÆøÆ Ø²ð¼, êÆêÆ²Ü Ð²Ø²ÚÜøàôØ §Ð²Ú²Üî²è¦ äà²Î-Æ î²ð²ÌøàôØ </t>
  </si>
  <si>
    <t xml:space="preserve">§ÐÐ êÚàôÜÆøÆ Ø²ð¼, êÆêÆ²Ü Ð²Ø²ÚÜøàôØ §Ð²Ú²Üî²è¦ äà²Î-Æ î²ð²ÌøàôØ ä²ÐºêîÆ Î²èàôòØ²Ü ²ÞÊ²î²ÜøÜºð¦ </t>
  </si>
  <si>
    <t>§ÐÐ êÚàôÜÆøÆ Ø²ð¼, êÆêÆ²Ü Ð²Ø²ÚÜøàôØ §Ð²Ú²Üî²è¦ äà²Î-Æ î²ð²ÌøàôØ ä²ÐºêîÆ</t>
  </si>
  <si>
    <t>C310-3</t>
  </si>
  <si>
    <t>E8-11</t>
  </si>
  <si>
    <t>Ü³Ë³å³ïñ³ëï³Ï³Ý ß»ñïÇ Çñ³Ï³Ý³óáõÙ µ³½³Éï» Ë×Çó/40-70ÙÙ/, 10ëÙ Ñ³ëïáõÃÛ³Ùµ</t>
  </si>
  <si>
    <t>E6-21</t>
  </si>
  <si>
    <t>Ê³Ùù³ñµ»ïáÝ» ÑÇÙù»ñÇ å³ïñ³ëïáõÙ B12,5 ¹³ëÇ µ»ïáÝÇó</t>
  </si>
  <si>
    <t>µ»ïáÝ B12,5</t>
  </si>
  <si>
    <t>Ë³Ùù³ñ</t>
  </si>
  <si>
    <t>ö20 L=672ÙÙ</t>
  </si>
  <si>
    <t>250x250x12</t>
  </si>
  <si>
    <t>î³÷ûÕ³Ï 20x60x60</t>
  </si>
  <si>
    <t>Ø³Ý»Ï</t>
  </si>
  <si>
    <t>250x150x12</t>
  </si>
  <si>
    <t>150x65x12</t>
  </si>
  <si>
    <t>äáÕå³ï» ËáÕáí³Ï 120x120x4</t>
  </si>
  <si>
    <t>120x120x4</t>
  </si>
  <si>
    <t>Ø»ï³Õ³Ï³Ý Ï³å»ñÇ ÙáÝï³ÅáõÙ</t>
  </si>
  <si>
    <t>äáÕå³ï» ËáÕáí³Ï 60x30x2</t>
  </si>
  <si>
    <t>60x30x2</t>
  </si>
  <si>
    <t>äáÕå³ï» ËáÕáí³Ï 40x30x2</t>
  </si>
  <si>
    <t>40x30x2</t>
  </si>
  <si>
    <t>äáÕå³ï» ËáÕáí³Ï 120x60x3</t>
  </si>
  <si>
    <t>120x60x3</t>
  </si>
  <si>
    <t>äáÕå³ï» ËáÕáí³Ï 60x30x3</t>
  </si>
  <si>
    <t>60x30x3</t>
  </si>
  <si>
    <t>²ÝÏÛáõÝ³Ï L45x45x3</t>
  </si>
  <si>
    <t>L45x45x3</t>
  </si>
  <si>
    <t>ÂÇÃ»Õ -12x120 L=120</t>
  </si>
  <si>
    <t>ÂÇÃ»Õ -12x120 L=250</t>
  </si>
  <si>
    <t>ÂÇÃ»Õ -12x150 L=200</t>
  </si>
  <si>
    <t>E7-738
ÏÇñ.</t>
  </si>
  <si>
    <t>ä³ïáõÙ åñáýÝ³ëïÇÉáí HC-10, 0.5ÙÙ, ·áõÝ³íáñ</t>
  </si>
  <si>
    <t xml:space="preserve">åñáýÝ³ëïÇÉ </t>
  </si>
  <si>
    <t>E12-267</t>
  </si>
  <si>
    <t>î³ÝÇù³Í³ÍÏáõÛÃÇ å³ïñ³ëïáõÙ 0.55ÙÙ Ñ³ëïáõÃÛ³Ùµ ó/åñáýÇÉ³íáñ ÃÇÃ»ÕÇó КП-35-0.55ÙÙ</t>
  </si>
  <si>
    <t>ó/å ÃÇÃ»Õ</t>
  </si>
  <si>
    <t>Ñ»ÕÛáõë, åïáõï.</t>
  </si>
  <si>
    <t>Ø»ï³Õ³Ï³Ý »ñÏ÷»ÕÏ ¹³ñå³ëÇ ³ñÅ»ùÁ ¨ ï»Õ³¹ñáõÙÁ Ý»ñ³éÛ³É ë³ñù»ñÁ, ÏáÕå»ùÁ, Ý»ñÏáõÙÁ ¨ ³ÛÉÝ, 2,8x3,0Ù</t>
  </si>
  <si>
    <t>Ð³ï³ÏÇ Í³ÍÏáõÛÃÇ å³ïñ³ëïáõÙ Ë×Çó 20-40ÙÙ ã³÷³µ³ÅÝÇ</t>
  </si>
  <si>
    <t>öáùñ Í³í³ÉÇ ÞØ²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</si>
</sst>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.##"/>
    <numFmt numFmtId="170" formatCode="#.000"/>
  </numFmts>
  <fonts count="33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Symbol"/>
      <family val="1"/>
      <charset val="2"/>
    </font>
    <font>
      <sz val="7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7" fillId="0" borderId="0"/>
    <xf numFmtId="0" fontId="30" fillId="0" borderId="0"/>
    <xf numFmtId="0" fontId="30" fillId="0" borderId="0"/>
    <xf numFmtId="0" fontId="17" fillId="0" borderId="0"/>
    <xf numFmtId="0" fontId="27" fillId="0" borderId="0"/>
    <xf numFmtId="9" fontId="17" fillId="0" borderId="0" applyFont="0" applyFill="0" applyBorder="0" applyAlignment="0" applyProtection="0"/>
  </cellStyleXfs>
  <cellXfs count="2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right"/>
    </xf>
    <xf numFmtId="166" fontId="9" fillId="0" borderId="0" xfId="0" applyNumberFormat="1" applyFont="1"/>
    <xf numFmtId="0" fontId="11" fillId="0" borderId="0" xfId="0" applyFont="1" applyAlignment="1">
      <alignment horizontal="left"/>
    </xf>
    <xf numFmtId="4" fontId="9" fillId="0" borderId="0" xfId="0" applyNumberFormat="1" applyFont="1"/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" fontId="2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wrapText="1"/>
      <protection locked="0"/>
    </xf>
    <xf numFmtId="3" fontId="11" fillId="0" borderId="1" xfId="0" applyNumberFormat="1" applyFont="1" applyBorder="1" applyAlignment="1" applyProtection="1">
      <alignment horizontal="center"/>
      <protection locked="0"/>
    </xf>
    <xf numFmtId="16" fontId="11" fillId="0" borderId="1" xfId="0" applyNumberFormat="1" applyFont="1" applyBorder="1" applyAlignment="1" applyProtection="1">
      <alignment horizontal="left"/>
      <protection locked="0"/>
    </xf>
    <xf numFmtId="0" fontId="20" fillId="0" borderId="1" xfId="0" applyFont="1" applyBorder="1" applyAlignment="1" applyProtection="1">
      <alignment horizontal="left" wrapText="1"/>
      <protection locked="0"/>
    </xf>
    <xf numFmtId="3" fontId="11" fillId="0" borderId="1" xfId="0" applyNumberFormat="1" applyFont="1" applyBorder="1" applyAlignment="1" applyProtection="1">
      <alignment horizontal="left"/>
      <protection locked="0"/>
    </xf>
    <xf numFmtId="3" fontId="11" fillId="0" borderId="1" xfId="0" applyNumberFormat="1" applyFont="1" applyBorder="1" applyAlignment="1" applyProtection="1">
      <alignment horizontal="right"/>
      <protection locked="0"/>
    </xf>
    <xf numFmtId="0" fontId="11" fillId="0" borderId="1" xfId="0" applyFont="1" applyBorder="1" applyAlignment="1" applyProtection="1">
      <alignment horizontal="left" wrapText="1"/>
      <protection locked="0"/>
    </xf>
    <xf numFmtId="4" fontId="12" fillId="0" borderId="1" xfId="0" applyNumberFormat="1" applyFont="1" applyBorder="1" applyAlignment="1" applyProtection="1">
      <alignment horizontal="center"/>
      <protection locked="0"/>
    </xf>
    <xf numFmtId="4" fontId="21" fillId="0" borderId="1" xfId="0" applyNumberFormat="1" applyFont="1" applyBorder="1" applyAlignment="1" applyProtection="1">
      <alignment horizontal="center"/>
      <protection locked="0"/>
    </xf>
    <xf numFmtId="168" fontId="11" fillId="0" borderId="1" xfId="0" applyNumberFormat="1" applyFont="1" applyBorder="1" applyAlignment="1" applyProtection="1">
      <alignment horizontal="left"/>
      <protection locked="0"/>
    </xf>
    <xf numFmtId="10" fontId="11" fillId="0" borderId="1" xfId="0" applyNumberFormat="1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left"/>
      <protection locked="0"/>
    </xf>
    <xf numFmtId="9" fontId="9" fillId="0" borderId="1" xfId="0" applyNumberFormat="1" applyFont="1" applyBorder="1" applyAlignment="1">
      <alignment horizontal="left"/>
    </xf>
    <xf numFmtId="0" fontId="11" fillId="0" borderId="1" xfId="0" applyFont="1" applyBorder="1"/>
    <xf numFmtId="166" fontId="11" fillId="0" borderId="1" xfId="0" applyNumberFormat="1" applyFont="1" applyBorder="1"/>
    <xf numFmtId="164" fontId="11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wrapText="1"/>
    </xf>
    <xf numFmtId="4" fontId="9" fillId="0" borderId="0" xfId="0" applyNumberFormat="1" applyFont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wrapText="1"/>
    </xf>
    <xf numFmtId="0" fontId="26" fillId="0" borderId="0" xfId="0" applyFont="1"/>
    <xf numFmtId="164" fontId="4" fillId="0" borderId="1" xfId="0" applyNumberFormat="1" applyFont="1" applyBorder="1" applyAlignment="1">
      <alignment horizontal="left"/>
    </xf>
    <xf numFmtId="167" fontId="4" fillId="0" borderId="0" xfId="0" applyNumberFormat="1" applyFont="1"/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19" fillId="0" borderId="0" xfId="0" applyFont="1"/>
    <xf numFmtId="0" fontId="4" fillId="0" borderId="1" xfId="0" applyFont="1" applyBorder="1" applyAlignment="1">
      <alignment vertical="center" wrapText="1"/>
    </xf>
    <xf numFmtId="2" fontId="4" fillId="0" borderId="0" xfId="0" applyNumberFormat="1" applyFont="1"/>
    <xf numFmtId="1" fontId="4" fillId="0" borderId="0" xfId="0" applyNumberFormat="1" applyFont="1"/>
    <xf numFmtId="0" fontId="4" fillId="0" borderId="1" xfId="3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7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164" fontId="4" fillId="0" borderId="1" xfId="7" applyNumberFormat="1" applyFont="1" applyBorder="1" applyAlignment="1">
      <alignment horizontal="left" vertical="center"/>
    </xf>
    <xf numFmtId="2" fontId="1" fillId="0" borderId="0" xfId="0" applyNumberFormat="1" applyFont="1"/>
    <xf numFmtId="0" fontId="4" fillId="2" borderId="1" xfId="3" applyFont="1" applyFill="1" applyBorder="1" applyAlignment="1">
      <alignment horizontal="left"/>
    </xf>
    <xf numFmtId="0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left"/>
    </xf>
    <xf numFmtId="167" fontId="4" fillId="3" borderId="1" xfId="0" applyNumberFormat="1" applyFont="1" applyFill="1" applyBorder="1" applyAlignment="1">
      <alignment horizontal="left"/>
    </xf>
    <xf numFmtId="0" fontId="4" fillId="0" borderId="0" xfId="1" applyFont="1" applyAlignment="1">
      <alignment horizontal="left" vertical="center"/>
    </xf>
    <xf numFmtId="0" fontId="4" fillId="0" borderId="0" xfId="7" applyFont="1" applyAlignment="1">
      <alignment horizontal="left" vertical="center" wrapText="1"/>
    </xf>
    <xf numFmtId="0" fontId="4" fillId="0" borderId="0" xfId="7" applyFont="1" applyAlignment="1">
      <alignment horizontal="left" vertical="center"/>
    </xf>
    <xf numFmtId="167" fontId="4" fillId="0" borderId="0" xfId="7" applyNumberFormat="1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7" applyFont="1" applyAlignment="1">
      <alignment horizontal="left"/>
    </xf>
    <xf numFmtId="0" fontId="4" fillId="0" borderId="0" xfId="0" applyFont="1" applyAlignment="1">
      <alignment vertical="center" wrapText="1"/>
    </xf>
    <xf numFmtId="169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left"/>
    </xf>
    <xf numFmtId="2" fontId="4" fillId="0" borderId="1" xfId="7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1" fontId="4" fillId="0" borderId="1" xfId="7" applyNumberFormat="1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4" fillId="0" borderId="1" xfId="3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5" fontId="4" fillId="0" borderId="2" xfId="3" applyNumberFormat="1" applyFont="1" applyBorder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/>
    </xf>
    <xf numFmtId="165" fontId="4" fillId="0" borderId="4" xfId="3" applyNumberFormat="1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15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167" fontId="4" fillId="0" borderId="1" xfId="3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25" fillId="2" borderId="2" xfId="0" applyNumberFormat="1" applyFont="1" applyFill="1" applyBorder="1" applyAlignment="1">
      <alignment horizontal="center" vertical="center" wrapText="1"/>
    </xf>
    <xf numFmtId="2" fontId="25" fillId="2" borderId="3" xfId="0" applyNumberFormat="1" applyFont="1" applyFill="1" applyBorder="1" applyAlignment="1">
      <alignment horizontal="center" vertical="center" wrapText="1"/>
    </xf>
    <xf numFmtId="2" fontId="25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0" fontId="25" fillId="2" borderId="2" xfId="0" applyNumberFormat="1" applyFont="1" applyFill="1" applyBorder="1" applyAlignment="1">
      <alignment horizontal="center" vertical="center" wrapText="1"/>
    </xf>
    <xf numFmtId="10" fontId="25" fillId="2" borderId="3" xfId="0" applyNumberFormat="1" applyFont="1" applyFill="1" applyBorder="1" applyAlignment="1">
      <alignment horizontal="center" vertical="center" wrapText="1"/>
    </xf>
    <xf numFmtId="10" fontId="25" fillId="2" borderId="4" xfId="0" applyNumberFormat="1" applyFont="1" applyFill="1" applyBorder="1" applyAlignment="1">
      <alignment horizontal="center" vertical="center" wrapText="1"/>
    </xf>
    <xf numFmtId="2" fontId="25" fillId="3" borderId="2" xfId="0" applyNumberFormat="1" applyFont="1" applyFill="1" applyBorder="1" applyAlignment="1">
      <alignment horizontal="center" vertical="center" wrapText="1"/>
    </xf>
    <xf numFmtId="2" fontId="25" fillId="3" borderId="3" xfId="0" applyNumberFormat="1" applyFont="1" applyFill="1" applyBorder="1" applyAlignment="1">
      <alignment horizontal="center" vertical="center" wrapText="1"/>
    </xf>
    <xf numFmtId="2" fontId="25" fillId="3" borderId="4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5" fillId="3" borderId="4" xfId="0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164" fontId="25" fillId="3" borderId="2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 wrapText="1"/>
    </xf>
    <xf numFmtId="164" fontId="25" fillId="3" borderId="4" xfId="0" applyNumberFormat="1" applyFont="1" applyFill="1" applyBorder="1" applyAlignment="1">
      <alignment horizontal="center" vertical="center" wrapText="1"/>
    </xf>
  </cellXfs>
  <cellStyles count="17">
    <cellStyle name="Normal" xfId="0" builtinId="0"/>
    <cellStyle name="Normal 10" xfId="1" xr:uid="{00000000-0005-0000-0000-000001000000}"/>
    <cellStyle name="Normal 10 2" xfId="12" xr:uid="{2107CAD9-D9B1-4857-99BE-C634B06EE414}"/>
    <cellStyle name="Normal 10 2 2 2" xfId="13" xr:uid="{CF85F5E3-EA41-489A-A9EC-A04B064C2D0B}"/>
    <cellStyle name="Normal 2" xfId="2" xr:uid="{00000000-0005-0000-0000-000002000000}"/>
    <cellStyle name="Normal 2 2" xfId="3" xr:uid="{00000000-0005-0000-0000-000003000000}"/>
    <cellStyle name="Normal 2 2 2" xfId="14" xr:uid="{91E5D4BF-6532-49EF-A157-6F379B35DDCC}"/>
    <cellStyle name="Normal 3" xfId="4" xr:uid="{00000000-0005-0000-0000-000004000000}"/>
    <cellStyle name="Normal 3 2" xfId="5" xr:uid="{00000000-0005-0000-0000-000005000000}"/>
    <cellStyle name="Normal 3 4" xfId="15" xr:uid="{807C90B2-67BC-43B0-8841-D56FD62A2C34}"/>
    <cellStyle name="Normal 4" xfId="11" xr:uid="{5106F12B-A6C3-4E1C-9279-C6ED54F62301}"/>
    <cellStyle name="Normal 4 2" xfId="6" xr:uid="{00000000-0005-0000-0000-000006000000}"/>
    <cellStyle name="Percent 2" xfId="9" xr:uid="{AB9A49F7-4528-4FC6-A6C7-0E7C95A6D978}"/>
    <cellStyle name="Percent 3" xfId="10" xr:uid="{F217C202-A06F-4BF1-892E-5F839588019F}"/>
    <cellStyle name="Percent 3 2" xfId="16" xr:uid="{221E2277-A69B-410E-9665-391EA193380B}"/>
    <cellStyle name="Обычный 2" xfId="7" xr:uid="{00000000-0005-0000-0000-000008000000}"/>
    <cellStyle name="Обычный 2 2" xfId="8" xr:uid="{00000000-0005-0000-0000-00000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390525</xdr:colOff>
      <xdr:row>29</xdr:row>
      <xdr:rowOff>95250</xdr:rowOff>
    </xdr:from>
    <xdr:to>
      <xdr:col>3</xdr:col>
      <xdr:colOff>838201</xdr:colOff>
      <xdr:row>31</xdr:row>
      <xdr:rowOff>62443</xdr:rowOff>
    </xdr:to>
    <xdr:pic>
      <xdr:nvPicPr>
        <xdr:cNvPr id="3" name="Picture 2521">
          <a:extLst>
            <a:ext uri="{FF2B5EF4-FFF2-40B4-BE49-F238E27FC236}">
              <a16:creationId xmlns:a16="http://schemas.microsoft.com/office/drawing/2014/main" id="{756B185A-AEC7-4D57-90C8-9821618B5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5562600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36</xdr:row>
      <xdr:rowOff>9525</xdr:rowOff>
    </xdr:from>
    <xdr:to>
      <xdr:col>2</xdr:col>
      <xdr:colOff>885826</xdr:colOff>
      <xdr:row>38</xdr:row>
      <xdr:rowOff>33868</xdr:rowOff>
    </xdr:to>
    <xdr:pic>
      <xdr:nvPicPr>
        <xdr:cNvPr id="3" name="Picture 2521">
          <a:extLst>
            <a:ext uri="{FF2B5EF4-FFF2-40B4-BE49-F238E27FC236}">
              <a16:creationId xmlns:a16="http://schemas.microsoft.com/office/drawing/2014/main" id="{3E4C64C2-8FF4-41E5-BDDF-B4D4D7E6C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6238875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476250</xdr:colOff>
      <xdr:row>262</xdr:row>
      <xdr:rowOff>76200</xdr:rowOff>
    </xdr:from>
    <xdr:to>
      <xdr:col>11</xdr:col>
      <xdr:colOff>57151</xdr:colOff>
      <xdr:row>264</xdr:row>
      <xdr:rowOff>100543</xdr:rowOff>
    </xdr:to>
    <xdr:pic>
      <xdr:nvPicPr>
        <xdr:cNvPr id="2" name="Picture 2521">
          <a:extLst>
            <a:ext uri="{FF2B5EF4-FFF2-40B4-BE49-F238E27FC236}">
              <a16:creationId xmlns:a16="http://schemas.microsoft.com/office/drawing/2014/main" id="{E4AE34E0-7652-4C08-8E08-5195F428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43405425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476250</xdr:colOff>
      <xdr:row>44</xdr:row>
      <xdr:rowOff>76200</xdr:rowOff>
    </xdr:from>
    <xdr:to>
      <xdr:col>11</xdr:col>
      <xdr:colOff>57151</xdr:colOff>
      <xdr:row>46</xdr:row>
      <xdr:rowOff>100543</xdr:rowOff>
    </xdr:to>
    <xdr:pic>
      <xdr:nvPicPr>
        <xdr:cNvPr id="2" name="Picture 2521">
          <a:extLst>
            <a:ext uri="{FF2B5EF4-FFF2-40B4-BE49-F238E27FC236}">
              <a16:creationId xmlns:a16="http://schemas.microsoft.com/office/drawing/2014/main" id="{4D73DE26-2194-4B53-9460-7515D32D4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54416325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314</xdr:row>
      <xdr:rowOff>190500</xdr:rowOff>
    </xdr:from>
    <xdr:to>
      <xdr:col>4</xdr:col>
      <xdr:colOff>238126</xdr:colOff>
      <xdr:row>316</xdr:row>
      <xdr:rowOff>110068</xdr:rowOff>
    </xdr:to>
    <xdr:pic>
      <xdr:nvPicPr>
        <xdr:cNvPr id="101" name="Picture 2521">
          <a:extLst>
            <a:ext uri="{FF2B5EF4-FFF2-40B4-BE49-F238E27FC236}">
              <a16:creationId xmlns:a16="http://schemas.microsoft.com/office/drawing/2014/main" id="{F984C516-CCC6-4C44-BC65-1078E4D1A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24984075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zoomScaleNormal="100" zoomScaleSheetLayoutView="130" workbookViewId="0">
      <selection sqref="A1:C1"/>
    </sheetView>
  </sheetViews>
  <sheetFormatPr defaultRowHeight="12.75" x14ac:dyDescent="0.2"/>
  <cols>
    <col min="1" max="1" width="3.42578125" style="2" customWidth="1"/>
    <col min="2" max="2" width="27" style="1" customWidth="1"/>
    <col min="3" max="3" width="62.140625" style="5" customWidth="1"/>
    <col min="4" max="16384" width="9.140625" style="1"/>
  </cols>
  <sheetData>
    <row r="1" spans="1:3" ht="14.1" customHeight="1" x14ac:dyDescent="0.2">
      <c r="A1" s="100" t="s">
        <v>62</v>
      </c>
      <c r="B1" s="100"/>
      <c r="C1" s="100"/>
    </row>
    <row r="2" spans="1:3" ht="14.1" customHeight="1" x14ac:dyDescent="0.2"/>
    <row r="3" spans="1:3" ht="14.1" customHeight="1" x14ac:dyDescent="0.2"/>
    <row r="4" spans="1:3" ht="15.95" customHeight="1" x14ac:dyDescent="0.2">
      <c r="A4" s="59">
        <v>1</v>
      </c>
      <c r="B4" s="60" t="s">
        <v>60</v>
      </c>
      <c r="C4" s="61"/>
    </row>
    <row r="5" spans="1:3" ht="15.95" customHeight="1" x14ac:dyDescent="0.2">
      <c r="A5" s="59">
        <v>2</v>
      </c>
      <c r="B5" s="60" t="s">
        <v>61</v>
      </c>
      <c r="C5" s="61"/>
    </row>
    <row r="6" spans="1:3" ht="15.95" customHeight="1" x14ac:dyDescent="0.2">
      <c r="A6" s="59">
        <v>3</v>
      </c>
      <c r="B6" s="60" t="s">
        <v>64</v>
      </c>
      <c r="C6" s="61" t="s">
        <v>67</v>
      </c>
    </row>
    <row r="7" spans="1:3" x14ac:dyDescent="0.2">
      <c r="A7" s="59">
        <v>4</v>
      </c>
      <c r="B7" s="60" t="s">
        <v>229</v>
      </c>
      <c r="C7" s="61" t="s">
        <v>228</v>
      </c>
    </row>
    <row r="8" spans="1:3" x14ac:dyDescent="0.2">
      <c r="A8" s="59">
        <v>5</v>
      </c>
      <c r="B8" s="60" t="s">
        <v>230</v>
      </c>
      <c r="C8" s="61"/>
    </row>
  </sheetData>
  <mergeCells count="1">
    <mergeCell ref="A1:C1"/>
  </mergeCells>
  <phoneticPr fontId="5" type="noConversion"/>
  <pageMargins left="0.75" right="0.7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topLeftCell="A19" zoomScaleNormal="100" zoomScaleSheetLayoutView="100" workbookViewId="0">
      <selection activeCell="A22" sqref="A22"/>
    </sheetView>
  </sheetViews>
  <sheetFormatPr defaultRowHeight="12.75" x14ac:dyDescent="0.2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5" width="9.140625" style="1" customWidth="1"/>
    <col min="16" max="16384" width="9.140625" style="1"/>
  </cols>
  <sheetData>
    <row r="1" spans="1:7" ht="15" x14ac:dyDescent="0.2">
      <c r="A1" s="100" t="s">
        <v>46</v>
      </c>
      <c r="B1" s="100"/>
      <c r="C1" s="100"/>
      <c r="D1" s="100"/>
      <c r="E1" s="100"/>
      <c r="F1" s="100"/>
      <c r="G1" s="100"/>
    </row>
    <row r="2" spans="1:7" x14ac:dyDescent="0.2">
      <c r="A2" s="101"/>
      <c r="B2" s="101"/>
      <c r="C2" s="101"/>
      <c r="D2" s="101"/>
      <c r="E2" s="101"/>
      <c r="F2" s="101"/>
      <c r="G2" s="101"/>
    </row>
    <row r="3" spans="1:7" x14ac:dyDescent="0.2">
      <c r="A3" s="2"/>
      <c r="B3" s="2"/>
      <c r="C3" s="2"/>
      <c r="D3" s="2"/>
      <c r="E3" s="2"/>
      <c r="F3" s="2"/>
      <c r="G3" s="2"/>
    </row>
    <row r="4" spans="1:7" ht="15" customHeight="1" x14ac:dyDescent="0.2">
      <c r="A4" s="101" t="s">
        <v>85</v>
      </c>
      <c r="B4" s="101"/>
      <c r="C4" s="101"/>
      <c r="D4" s="101"/>
      <c r="E4" s="101"/>
      <c r="F4" s="101"/>
      <c r="G4" s="101"/>
    </row>
    <row r="5" spans="1:7" ht="15" customHeight="1" x14ac:dyDescent="0.2">
      <c r="A5" s="101" t="s">
        <v>47</v>
      </c>
      <c r="B5" s="101"/>
      <c r="C5" s="101"/>
      <c r="D5" s="101"/>
      <c r="E5" s="101"/>
      <c r="F5" s="101"/>
      <c r="G5" s="101"/>
    </row>
    <row r="6" spans="1:7" ht="15" customHeight="1" x14ac:dyDescent="0.2">
      <c r="A6" s="101" t="s">
        <v>48</v>
      </c>
      <c r="B6" s="101"/>
      <c r="C6" s="101"/>
      <c r="D6" s="101"/>
      <c r="E6" s="101"/>
      <c r="F6" s="101"/>
      <c r="G6" s="101"/>
    </row>
    <row r="7" spans="1:7" ht="15" customHeight="1" x14ac:dyDescent="0.2">
      <c r="A7" s="101" t="s">
        <v>49</v>
      </c>
      <c r="B7" s="101"/>
      <c r="C7" s="101"/>
      <c r="D7" s="101"/>
      <c r="E7" s="101"/>
      <c r="F7" s="101"/>
      <c r="G7" s="101"/>
    </row>
    <row r="8" spans="1:7" ht="15" customHeight="1" x14ac:dyDescent="0.2">
      <c r="A8" s="101" t="s">
        <v>50</v>
      </c>
      <c r="B8" s="101"/>
      <c r="C8" s="101"/>
      <c r="D8" s="101"/>
      <c r="E8" s="101"/>
      <c r="F8" s="101"/>
      <c r="G8" s="101"/>
    </row>
    <row r="9" spans="1:7" ht="15" customHeight="1" x14ac:dyDescent="0.2">
      <c r="A9" s="101" t="s">
        <v>51</v>
      </c>
      <c r="B9" s="101"/>
      <c r="C9" s="101"/>
      <c r="D9" s="101"/>
      <c r="E9" s="101"/>
      <c r="F9" s="101"/>
      <c r="G9" s="101"/>
    </row>
    <row r="10" spans="1:7" ht="15" customHeight="1" x14ac:dyDescent="0.2">
      <c r="A10" s="101" t="s">
        <v>112</v>
      </c>
      <c r="B10" s="101"/>
      <c r="C10" s="101"/>
      <c r="D10" s="101"/>
      <c r="E10" s="101"/>
      <c r="F10" s="101"/>
      <c r="G10" s="101"/>
    </row>
    <row r="11" spans="1:7" ht="15" customHeight="1" x14ac:dyDescent="0.2">
      <c r="A11" s="101" t="s">
        <v>52</v>
      </c>
      <c r="B11" s="101"/>
      <c r="C11" s="101"/>
      <c r="D11" s="101"/>
      <c r="E11" s="101"/>
      <c r="F11" s="101"/>
      <c r="G11" s="101"/>
    </row>
    <row r="12" spans="1:7" ht="15" customHeight="1" x14ac:dyDescent="0.2">
      <c r="A12" s="101" t="s">
        <v>53</v>
      </c>
      <c r="B12" s="101"/>
      <c r="C12" s="101"/>
      <c r="D12" s="10">
        <f>'s1-1'!P8</f>
        <v>2397.17</v>
      </c>
      <c r="E12" s="2"/>
      <c r="F12" s="2"/>
      <c r="G12" s="2"/>
    </row>
    <row r="13" spans="1:7" ht="15" customHeight="1" x14ac:dyDescent="0.2">
      <c r="A13" s="101" t="s">
        <v>54</v>
      </c>
      <c r="B13" s="101"/>
      <c r="C13" s="101"/>
      <c r="D13" s="10">
        <f>'s1-1'!P9</f>
        <v>3092.63</v>
      </c>
      <c r="E13" s="2"/>
      <c r="F13" s="2"/>
      <c r="G13" s="2"/>
    </row>
    <row r="14" spans="1:7" ht="15" customHeight="1" x14ac:dyDescent="0.2">
      <c r="A14" s="101" t="s">
        <v>232</v>
      </c>
      <c r="B14" s="101"/>
      <c r="C14" s="101"/>
      <c r="D14" s="101"/>
      <c r="E14" s="101"/>
      <c r="F14" s="101"/>
      <c r="G14" s="101"/>
    </row>
    <row r="15" spans="1:7" ht="15" customHeight="1" x14ac:dyDescent="0.2">
      <c r="A15" s="101" t="s">
        <v>231</v>
      </c>
      <c r="B15" s="101"/>
      <c r="C15" s="101"/>
      <c r="D15" s="101"/>
      <c r="E15" s="101"/>
      <c r="F15" s="101"/>
      <c r="G15" s="101"/>
    </row>
    <row r="16" spans="1:7" ht="15" customHeight="1" x14ac:dyDescent="0.2">
      <c r="A16" s="101" t="s">
        <v>233</v>
      </c>
      <c r="B16" s="101"/>
      <c r="C16" s="101"/>
      <c r="D16" s="101"/>
      <c r="E16" s="101"/>
      <c r="F16" s="101"/>
      <c r="G16" s="101"/>
    </row>
    <row r="17" spans="1:7" ht="15" customHeight="1" x14ac:dyDescent="0.2">
      <c r="A17" s="101" t="s">
        <v>234</v>
      </c>
      <c r="B17" s="101"/>
      <c r="C17" s="101"/>
      <c r="D17" s="101"/>
      <c r="E17" s="101"/>
      <c r="F17" s="101"/>
      <c r="G17" s="101"/>
    </row>
    <row r="18" spans="1:7" ht="15" customHeight="1" x14ac:dyDescent="0.2">
      <c r="A18" s="101" t="s">
        <v>108</v>
      </c>
      <c r="B18" s="101"/>
      <c r="C18" s="101"/>
      <c r="D18" s="101"/>
      <c r="E18" s="101"/>
      <c r="F18" s="101"/>
      <c r="G18" s="101"/>
    </row>
    <row r="19" spans="1:7" ht="15" customHeight="1" x14ac:dyDescent="0.2">
      <c r="A19" s="105" t="s">
        <v>237</v>
      </c>
      <c r="B19" s="106"/>
      <c r="C19" s="106"/>
      <c r="D19" s="106"/>
      <c r="E19" s="106"/>
      <c r="F19" s="106"/>
      <c r="G19" s="106"/>
    </row>
    <row r="20" spans="1:7" ht="15" customHeight="1" x14ac:dyDescent="0.2">
      <c r="A20" s="105" t="s">
        <v>122</v>
      </c>
      <c r="B20" s="105"/>
      <c r="C20" s="105"/>
      <c r="D20" s="105"/>
      <c r="E20" s="105"/>
      <c r="F20" s="105"/>
      <c r="G20" s="105"/>
    </row>
    <row r="21" spans="1:7" ht="15" customHeight="1" x14ac:dyDescent="0.2">
      <c r="A21" s="105" t="s">
        <v>107</v>
      </c>
      <c r="B21" s="105"/>
      <c r="C21" s="105"/>
      <c r="D21" s="105"/>
      <c r="E21" s="105"/>
      <c r="F21" s="105"/>
      <c r="G21" s="105"/>
    </row>
    <row r="22" spans="1:7" ht="15" customHeight="1" x14ac:dyDescent="0.2">
      <c r="A22" s="14">
        <f>ss!F34</f>
        <v>13519.673329552839</v>
      </c>
      <c r="B22" s="105" t="s">
        <v>55</v>
      </c>
      <c r="C22" s="105"/>
      <c r="D22" s="105"/>
      <c r="E22" s="105"/>
      <c r="F22" s="105"/>
      <c r="G22" s="105"/>
    </row>
    <row r="23" spans="1:7" ht="15" customHeight="1" x14ac:dyDescent="0.2">
      <c r="A23" s="101" t="s">
        <v>56</v>
      </c>
      <c r="B23" s="101"/>
      <c r="C23" s="101"/>
      <c r="D23" s="12">
        <f>ss!C34</f>
        <v>12907.401782201319</v>
      </c>
      <c r="E23" s="101" t="s">
        <v>14</v>
      </c>
      <c r="F23" s="101"/>
      <c r="G23" s="11"/>
    </row>
    <row r="24" spans="1:7" ht="15" customHeight="1" x14ac:dyDescent="0.2">
      <c r="A24" s="101" t="s">
        <v>57</v>
      </c>
      <c r="B24" s="101"/>
      <c r="C24" s="101"/>
      <c r="D24" s="13">
        <f>ss!F27*1.03*1.2</f>
        <v>258.14803564402638</v>
      </c>
      <c r="E24" s="101" t="s">
        <v>14</v>
      </c>
      <c r="F24" s="101"/>
      <c r="G24" s="11"/>
    </row>
    <row r="25" spans="1:7" ht="15" customHeight="1" x14ac:dyDescent="0.2">
      <c r="A25" s="101" t="s">
        <v>58</v>
      </c>
      <c r="B25" s="101"/>
      <c r="C25" s="101"/>
      <c r="D25" s="13">
        <f>ss!F28*1.03*1.2</f>
        <v>77.444410693207914</v>
      </c>
      <c r="E25" s="101" t="s">
        <v>14</v>
      </c>
      <c r="F25" s="101"/>
      <c r="G25" s="11"/>
    </row>
    <row r="26" spans="1:7" ht="15" customHeight="1" x14ac:dyDescent="0.2">
      <c r="A26" s="101" t="s">
        <v>59</v>
      </c>
      <c r="B26" s="101"/>
      <c r="C26" s="101"/>
      <c r="D26" s="13">
        <f>ss!F35</f>
        <v>9.3238627706225756</v>
      </c>
      <c r="E26" s="101" t="s">
        <v>14</v>
      </c>
      <c r="F26" s="101"/>
      <c r="G26" s="11"/>
    </row>
    <row r="27" spans="1:7" ht="15" customHeight="1" x14ac:dyDescent="0.2">
      <c r="A27" s="101" t="s">
        <v>65</v>
      </c>
      <c r="B27" s="101"/>
      <c r="C27" s="101"/>
      <c r="D27" s="101"/>
      <c r="E27" s="101"/>
      <c r="F27" s="101"/>
      <c r="G27" s="101"/>
    </row>
    <row r="28" spans="1:7" ht="15" customHeight="1" x14ac:dyDescent="0.2">
      <c r="A28" s="101" t="s">
        <v>92</v>
      </c>
      <c r="B28" s="101"/>
      <c r="C28" s="101"/>
      <c r="D28" s="101"/>
      <c r="E28" s="101"/>
      <c r="F28" s="101"/>
      <c r="G28" s="101"/>
    </row>
    <row r="29" spans="1:7" ht="15" customHeight="1" x14ac:dyDescent="0.2">
      <c r="A29" s="2"/>
      <c r="B29" s="2"/>
      <c r="C29" s="2"/>
      <c r="D29" s="2"/>
      <c r="E29" s="2"/>
      <c r="F29" s="2"/>
      <c r="G29" s="2"/>
    </row>
    <row r="30" spans="1:7" ht="15" customHeight="1" x14ac:dyDescent="0.2">
      <c r="A30" s="2"/>
      <c r="B30" s="2"/>
      <c r="C30" s="2"/>
      <c r="D30" s="2"/>
      <c r="E30" s="2"/>
      <c r="F30" s="2"/>
      <c r="G30" s="2"/>
    </row>
    <row r="31" spans="1:7" ht="15" customHeight="1" x14ac:dyDescent="0.2">
      <c r="A31" s="103" t="s">
        <v>113</v>
      </c>
      <c r="B31" s="103"/>
      <c r="C31" s="103"/>
      <c r="D31" s="103"/>
      <c r="E31" s="103"/>
      <c r="F31" s="103"/>
      <c r="G31" s="103"/>
    </row>
    <row r="33" spans="2:7" x14ac:dyDescent="0.2">
      <c r="B33" s="104"/>
      <c r="C33" s="104"/>
      <c r="D33" s="104"/>
      <c r="E33" s="6"/>
      <c r="F33" s="101"/>
      <c r="G33" s="101"/>
    </row>
    <row r="34" spans="2:7" x14ac:dyDescent="0.2">
      <c r="B34" s="101"/>
      <c r="C34" s="101"/>
      <c r="D34" s="101"/>
      <c r="E34" s="102"/>
      <c r="F34" s="102"/>
      <c r="G34" s="102"/>
    </row>
    <row r="35" spans="2:7" x14ac:dyDescent="0.2">
      <c r="B35" s="101"/>
      <c r="C35" s="101"/>
      <c r="D35" s="101"/>
      <c r="E35" s="102"/>
      <c r="F35" s="102"/>
      <c r="G35" s="102"/>
    </row>
    <row r="36" spans="2:7" x14ac:dyDescent="0.2">
      <c r="B36" s="101"/>
      <c r="C36" s="101"/>
      <c r="D36" s="101"/>
      <c r="E36" s="102"/>
      <c r="F36" s="102"/>
      <c r="G36" s="102"/>
    </row>
    <row r="37" spans="2:7" x14ac:dyDescent="0.2">
      <c r="B37" s="101"/>
      <c r="C37" s="101"/>
      <c r="D37" s="101"/>
      <c r="E37" s="102"/>
      <c r="F37" s="102"/>
      <c r="G37" s="102"/>
    </row>
    <row r="38" spans="2:7" x14ac:dyDescent="0.2">
      <c r="B38" s="101"/>
      <c r="C38" s="101"/>
      <c r="D38" s="101"/>
      <c r="E38" s="102"/>
      <c r="F38" s="102"/>
      <c r="G38" s="102"/>
    </row>
    <row r="39" spans="2:7" x14ac:dyDescent="0.2">
      <c r="B39" s="101"/>
      <c r="C39" s="101"/>
      <c r="D39" s="101"/>
      <c r="E39" s="102"/>
      <c r="F39" s="102"/>
      <c r="G39" s="102"/>
    </row>
    <row r="40" spans="2:7" x14ac:dyDescent="0.2">
      <c r="B40" s="101"/>
      <c r="C40" s="101"/>
      <c r="D40" s="101"/>
      <c r="E40" s="102"/>
      <c r="F40" s="102"/>
      <c r="G40" s="102"/>
    </row>
    <row r="41" spans="2:7" x14ac:dyDescent="0.2">
      <c r="B41" s="101"/>
      <c r="C41" s="101"/>
      <c r="D41" s="101"/>
      <c r="E41" s="102"/>
      <c r="F41" s="102"/>
      <c r="G41" s="102"/>
    </row>
  </sheetData>
  <mergeCells count="50"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13:C13"/>
    <mergeCell ref="A8:G8"/>
    <mergeCell ref="A15:G15"/>
    <mergeCell ref="A11:G11"/>
    <mergeCell ref="A14:G14"/>
    <mergeCell ref="B41:D41"/>
    <mergeCell ref="E41:G41"/>
    <mergeCell ref="B40:D40"/>
    <mergeCell ref="E40:G40"/>
    <mergeCell ref="B39:D39"/>
    <mergeCell ref="E39:G39"/>
    <mergeCell ref="A17:G17"/>
    <mergeCell ref="A27:G27"/>
    <mergeCell ref="A18:G18"/>
    <mergeCell ref="A20:G20"/>
    <mergeCell ref="E24:F24"/>
    <mergeCell ref="E23:F23"/>
    <mergeCell ref="A21:G21"/>
    <mergeCell ref="A23:C23"/>
    <mergeCell ref="E25:F25"/>
    <mergeCell ref="B22:G22"/>
    <mergeCell ref="A25:C25"/>
    <mergeCell ref="A19:G19"/>
    <mergeCell ref="A26:C26"/>
    <mergeCell ref="A24:C24"/>
    <mergeCell ref="B38:D38"/>
    <mergeCell ref="A28:G28"/>
    <mergeCell ref="B34:D34"/>
    <mergeCell ref="E34:G34"/>
    <mergeCell ref="E26:F26"/>
    <mergeCell ref="E35:G35"/>
    <mergeCell ref="F33:G33"/>
    <mergeCell ref="A31:G31"/>
    <mergeCell ref="E38:G38"/>
    <mergeCell ref="B37:D37"/>
    <mergeCell ref="E37:G37"/>
    <mergeCell ref="E36:G36"/>
    <mergeCell ref="B35:D35"/>
    <mergeCell ref="B36:D36"/>
    <mergeCell ref="B33:D33"/>
  </mergeCells>
  <phoneticPr fontId="5" type="noConversion"/>
  <pageMargins left="2.3228346456692899" right="0.59055118110236204" top="0.98425196850393704" bottom="0.98425196850393704" header="0.511811023622047" footer="0.511811023622047"/>
  <pageSetup paperSize="9" scale="95" orientation="landscape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J41"/>
  <sheetViews>
    <sheetView showZeros="0" zoomScaleNormal="100" zoomScaleSheetLayoutView="100" workbookViewId="0">
      <selection activeCell="G25" sqref="G25"/>
    </sheetView>
  </sheetViews>
  <sheetFormatPr defaultRowHeight="12.75" outlineLevelRow="1" x14ac:dyDescent="0.2"/>
  <cols>
    <col min="1" max="1" width="14.85546875" style="4" customWidth="1"/>
    <col min="2" max="2" width="61" style="4" customWidth="1"/>
    <col min="3" max="3" width="13.85546875" style="4" customWidth="1"/>
    <col min="4" max="4" width="13.85546875" style="7" customWidth="1"/>
    <col min="5" max="5" width="14.85546875" style="4" customWidth="1"/>
    <col min="6" max="6" width="16.42578125" style="4" customWidth="1"/>
    <col min="7" max="8" width="9.140625" style="4"/>
    <col min="9" max="9" width="11.5703125" style="4" bestFit="1" customWidth="1"/>
    <col min="10" max="16384" width="9.140625" style="4"/>
  </cols>
  <sheetData>
    <row r="3" spans="1:8" x14ac:dyDescent="0.2">
      <c r="B3" s="1" t="s">
        <v>111</v>
      </c>
      <c r="C3" s="101"/>
      <c r="D3" s="101"/>
      <c r="E3" s="101"/>
      <c r="F3" s="101"/>
    </row>
    <row r="4" spans="1:8" x14ac:dyDescent="0.2">
      <c r="C4" s="101"/>
      <c r="D4" s="101"/>
      <c r="E4" s="101"/>
      <c r="F4" s="101"/>
    </row>
    <row r="5" spans="1:8" x14ac:dyDescent="0.2">
      <c r="B5" s="101" t="s">
        <v>235</v>
      </c>
      <c r="C5" s="101"/>
      <c r="D5" s="101"/>
      <c r="E5" s="101"/>
      <c r="F5" s="101"/>
    </row>
    <row r="6" spans="1:8" x14ac:dyDescent="0.2">
      <c r="B6" s="109" t="s">
        <v>123</v>
      </c>
      <c r="C6" s="109"/>
      <c r="D6" s="109"/>
      <c r="E6" s="109"/>
      <c r="F6" s="109"/>
    </row>
    <row r="7" spans="1:8" x14ac:dyDescent="0.2">
      <c r="A7" s="107" t="s">
        <v>81</v>
      </c>
      <c r="B7" s="107"/>
      <c r="C7" s="107"/>
      <c r="D7" s="107"/>
      <c r="E7" s="107"/>
      <c r="F7" s="107"/>
    </row>
    <row r="8" spans="1:8" x14ac:dyDescent="0.2">
      <c r="A8" s="3"/>
      <c r="B8" s="3"/>
      <c r="C8" s="111"/>
      <c r="D8" s="111"/>
      <c r="E8" s="44"/>
      <c r="F8" s="8"/>
    </row>
    <row r="9" spans="1:8" x14ac:dyDescent="0.2">
      <c r="A9" s="3"/>
      <c r="B9" s="111"/>
      <c r="C9" s="111" t="s">
        <v>25</v>
      </c>
      <c r="D9" s="111"/>
      <c r="E9" s="16">
        <f>F34</f>
        <v>13519.673329552839</v>
      </c>
      <c r="F9" s="8" t="s">
        <v>16</v>
      </c>
    </row>
    <row r="10" spans="1:8" ht="39.75" customHeight="1" x14ac:dyDescent="0.2">
      <c r="A10" s="22" t="s">
        <v>70</v>
      </c>
      <c r="B10" s="23" t="s">
        <v>26</v>
      </c>
      <c r="C10" s="22" t="s">
        <v>27</v>
      </c>
      <c r="D10" s="47" t="s">
        <v>28</v>
      </c>
      <c r="E10" s="22" t="s">
        <v>29</v>
      </c>
      <c r="F10" s="22" t="s">
        <v>30</v>
      </c>
    </row>
    <row r="11" spans="1:8" ht="14.1" customHeight="1" outlineLevel="1" x14ac:dyDescent="0.2">
      <c r="A11" s="24">
        <v>1</v>
      </c>
      <c r="B11" s="25">
        <v>2</v>
      </c>
      <c r="C11" s="26">
        <v>3</v>
      </c>
      <c r="D11" s="26">
        <v>4</v>
      </c>
      <c r="E11" s="26">
        <v>5</v>
      </c>
      <c r="F11" s="26">
        <v>6</v>
      </c>
    </row>
    <row r="12" spans="1:8" ht="14.1" customHeight="1" outlineLevel="1" x14ac:dyDescent="0.2">
      <c r="A12" s="27"/>
      <c r="B12" s="28" t="s">
        <v>24</v>
      </c>
      <c r="C12" s="29"/>
      <c r="D12" s="30"/>
      <c r="E12" s="30"/>
      <c r="F12" s="30"/>
    </row>
    <row r="13" spans="1:8" ht="14.1" customHeight="1" outlineLevel="1" x14ac:dyDescent="0.2">
      <c r="A13" s="27" t="s">
        <v>74</v>
      </c>
      <c r="B13" s="31" t="s">
        <v>67</v>
      </c>
      <c r="C13" s="32">
        <f>'s1-1'!P263</f>
        <v>10219.323146846698</v>
      </c>
      <c r="D13" s="32"/>
      <c r="E13" s="30"/>
      <c r="F13" s="32">
        <f>SUM(C13:E13)</f>
        <v>10219.323146846698</v>
      </c>
    </row>
    <row r="14" spans="1:8" ht="14.1" customHeight="1" outlineLevel="1" x14ac:dyDescent="0.2">
      <c r="A14" s="27" t="s">
        <v>227</v>
      </c>
      <c r="B14" s="31" t="s">
        <v>228</v>
      </c>
      <c r="C14" s="32">
        <f>'s1-2'!P45</f>
        <v>140.52437606727466</v>
      </c>
      <c r="D14" s="32"/>
      <c r="E14" s="30"/>
      <c r="F14" s="32">
        <f>SUM(C14:E14)</f>
        <v>140.52437606727466</v>
      </c>
    </row>
    <row r="15" spans="1:8" ht="14.1" customHeight="1" outlineLevel="1" x14ac:dyDescent="0.2">
      <c r="A15" s="27"/>
      <c r="B15" s="28" t="s">
        <v>31</v>
      </c>
      <c r="C15" s="33">
        <f>SUM(C13:C14)</f>
        <v>10359.847522913973</v>
      </c>
      <c r="D15" s="33">
        <f>SUM(D13:D13)</f>
        <v>0</v>
      </c>
      <c r="E15" s="33">
        <f>SUM(E13:E13)</f>
        <v>0</v>
      </c>
      <c r="F15" s="33">
        <f>SUM(C15:E15)</f>
        <v>10359.847522913973</v>
      </c>
      <c r="H15" s="9"/>
    </row>
    <row r="16" spans="1:8" ht="14.1" customHeight="1" outlineLevel="1" x14ac:dyDescent="0.2">
      <c r="A16" s="27"/>
      <c r="B16" s="28" t="s">
        <v>32</v>
      </c>
      <c r="C16" s="33">
        <f>C15</f>
        <v>10359.847522913973</v>
      </c>
      <c r="D16" s="33">
        <f>D15</f>
        <v>0</v>
      </c>
      <c r="E16" s="32">
        <f>SUM(E15:E15)</f>
        <v>0</v>
      </c>
      <c r="F16" s="33">
        <f>SUM(C16:E16)</f>
        <v>10359.847522913973</v>
      </c>
    </row>
    <row r="17" spans="1:10" ht="14.1" customHeight="1" outlineLevel="1" x14ac:dyDescent="0.2">
      <c r="A17" s="34"/>
      <c r="B17" s="28" t="s">
        <v>69</v>
      </c>
      <c r="C17" s="32"/>
      <c r="D17" s="32"/>
      <c r="E17" s="32"/>
      <c r="F17" s="32">
        <f t="shared" ref="F17:F18" si="0">SUM(C17:E17)</f>
        <v>0</v>
      </c>
    </row>
    <row r="18" spans="1:10" ht="14.1" customHeight="1" outlineLevel="1" x14ac:dyDescent="0.2">
      <c r="A18" s="34" t="s">
        <v>120</v>
      </c>
      <c r="B18" s="31" t="s">
        <v>68</v>
      </c>
      <c r="C18" s="32">
        <f>C16*0.5%</f>
        <v>51.799237614569869</v>
      </c>
      <c r="D18" s="32"/>
      <c r="E18" s="32"/>
      <c r="F18" s="32">
        <f t="shared" si="0"/>
        <v>51.799237614569869</v>
      </c>
    </row>
    <row r="19" spans="1:10" ht="14.1" customHeight="1" outlineLevel="1" x14ac:dyDescent="0.2">
      <c r="A19" s="27"/>
      <c r="B19" s="28" t="s">
        <v>33</v>
      </c>
      <c r="C19" s="33">
        <f>SUM(C16:C18)</f>
        <v>10411.646760528543</v>
      </c>
      <c r="D19" s="33">
        <f>SUM(D16:D17)</f>
        <v>0</v>
      </c>
      <c r="E19" s="32">
        <f>SUM(E16:E17)</f>
        <v>0</v>
      </c>
      <c r="F19" s="33">
        <f>SUM(C19:E19)</f>
        <v>10411.646760528543</v>
      </c>
      <c r="H19" s="9"/>
      <c r="I19" s="9"/>
      <c r="J19" s="9"/>
    </row>
    <row r="20" spans="1:10" ht="14.1" customHeight="1" outlineLevel="1" x14ac:dyDescent="0.2">
      <c r="A20" s="27"/>
      <c r="B20" s="28" t="s">
        <v>34</v>
      </c>
      <c r="C20" s="32"/>
      <c r="D20" s="32"/>
      <c r="E20" s="32"/>
      <c r="F20" s="32"/>
    </row>
    <row r="21" spans="1:10" ht="14.1" customHeight="1" outlineLevel="1" x14ac:dyDescent="0.2">
      <c r="A21" s="34" t="s">
        <v>121</v>
      </c>
      <c r="B21" s="31" t="s">
        <v>35</v>
      </c>
      <c r="C21" s="32">
        <f>C19*0.3%</f>
        <v>31.234940281585629</v>
      </c>
      <c r="D21" s="32"/>
      <c r="E21" s="32">
        <f>E19*0.0171</f>
        <v>0</v>
      </c>
      <c r="F21" s="32">
        <f>SUM(C21:E21)</f>
        <v>31.234940281585629</v>
      </c>
    </row>
    <row r="22" spans="1:10" ht="14.1" customHeight="1" outlineLevel="1" x14ac:dyDescent="0.2">
      <c r="A22" s="27"/>
      <c r="B22" s="28" t="s">
        <v>31</v>
      </c>
      <c r="C22" s="33">
        <f>SUM(C19:C21)</f>
        <v>10442.881700810129</v>
      </c>
      <c r="D22" s="33">
        <f>SUM(D19:D21)</f>
        <v>0</v>
      </c>
      <c r="E22" s="32"/>
      <c r="F22" s="33">
        <f>SUM(C22:E22)</f>
        <v>10442.881700810129</v>
      </c>
    </row>
    <row r="23" spans="1:10" ht="14.1" customHeight="1" outlineLevel="1" x14ac:dyDescent="0.2">
      <c r="A23" s="27"/>
      <c r="B23" s="31" t="s">
        <v>276</v>
      </c>
      <c r="C23" s="33"/>
      <c r="D23" s="33"/>
      <c r="E23" s="32">
        <f>C19*2%</f>
        <v>208.23293521057087</v>
      </c>
      <c r="F23" s="32">
        <f>SUM(C23:E23)</f>
        <v>208.23293521057087</v>
      </c>
    </row>
    <row r="24" spans="1:10" ht="14.1" customHeight="1" outlineLevel="1" x14ac:dyDescent="0.2">
      <c r="A24" s="27"/>
      <c r="B24" s="31" t="s">
        <v>36</v>
      </c>
      <c r="C24" s="32"/>
      <c r="D24" s="32"/>
      <c r="E24" s="32">
        <f>C19*0.15%</f>
        <v>15.617470140792815</v>
      </c>
      <c r="F24" s="32">
        <f>SUM(C24:E24)</f>
        <v>15.617470140792815</v>
      </c>
    </row>
    <row r="25" spans="1:10" ht="14.1" customHeight="1" outlineLevel="1" x14ac:dyDescent="0.2">
      <c r="A25" s="27"/>
      <c r="B25" s="28" t="s">
        <v>37</v>
      </c>
      <c r="C25" s="33">
        <f>C22</f>
        <v>10442.881700810129</v>
      </c>
      <c r="D25" s="33">
        <f>D19</f>
        <v>0</v>
      </c>
      <c r="E25" s="33">
        <f>SUM(E23:E24)</f>
        <v>223.85040535136369</v>
      </c>
      <c r="F25" s="33">
        <f>SUM(C25:E25)</f>
        <v>10666.732106161493</v>
      </c>
      <c r="H25" s="9"/>
    </row>
    <row r="26" spans="1:10" ht="14.1" customHeight="1" outlineLevel="1" x14ac:dyDescent="0.2">
      <c r="A26" s="35"/>
      <c r="B26" s="28" t="s">
        <v>38</v>
      </c>
      <c r="C26" s="32"/>
      <c r="D26" s="32"/>
      <c r="E26" s="32"/>
      <c r="F26" s="32"/>
    </row>
    <row r="27" spans="1:10" ht="14.1" customHeight="1" outlineLevel="1" x14ac:dyDescent="0.2">
      <c r="A27" s="35">
        <v>0.02</v>
      </c>
      <c r="B27" s="31" t="s">
        <v>39</v>
      </c>
      <c r="C27" s="32"/>
      <c r="D27" s="32"/>
      <c r="E27" s="32">
        <f>C25*2%</f>
        <v>208.85763401620258</v>
      </c>
      <c r="F27" s="32">
        <f>SUM(E27)</f>
        <v>208.85763401620258</v>
      </c>
    </row>
    <row r="28" spans="1:10" ht="14.1" customHeight="1" outlineLevel="1" x14ac:dyDescent="0.2">
      <c r="A28" s="35">
        <v>6.0000000000000001E-3</v>
      </c>
      <c r="B28" s="31" t="s">
        <v>40</v>
      </c>
      <c r="C28" s="32"/>
      <c r="D28" s="32"/>
      <c r="E28" s="32">
        <f>C25*0.6%</f>
        <v>62.657290204860772</v>
      </c>
      <c r="F28" s="32">
        <f>SUM(E28)</f>
        <v>62.657290204860772</v>
      </c>
    </row>
    <row r="29" spans="1:10" ht="14.1" customHeight="1" outlineLevel="1" x14ac:dyDescent="0.2">
      <c r="A29" s="27"/>
      <c r="B29" s="28" t="s">
        <v>31</v>
      </c>
      <c r="C29" s="32"/>
      <c r="D29" s="32"/>
      <c r="E29" s="33">
        <f>SUM(E27:E28)</f>
        <v>271.51492422106332</v>
      </c>
      <c r="F29" s="33">
        <f>SUM(F27:F28)</f>
        <v>271.51492422106332</v>
      </c>
    </row>
    <row r="30" spans="1:10" ht="14.1" customHeight="1" outlineLevel="1" x14ac:dyDescent="0.2">
      <c r="A30" s="27"/>
      <c r="B30" s="28" t="s">
        <v>41</v>
      </c>
      <c r="C30" s="33">
        <f>SUM(C25:C29)</f>
        <v>10442.881700810129</v>
      </c>
      <c r="D30" s="33">
        <f>SUM(D25:D29)</f>
        <v>0</v>
      </c>
      <c r="E30" s="33">
        <f>E25+E29</f>
        <v>495.36532957242702</v>
      </c>
      <c r="F30" s="33">
        <f>SUM(C30:E30)</f>
        <v>10938.247030382556</v>
      </c>
    </row>
    <row r="31" spans="1:10" ht="14.1" customHeight="1" outlineLevel="1" x14ac:dyDescent="0.2">
      <c r="A31" s="36"/>
      <c r="B31" s="31" t="s">
        <v>42</v>
      </c>
      <c r="C31" s="32">
        <f>C30*3%</f>
        <v>313.28645102430386</v>
      </c>
      <c r="D31" s="32">
        <f t="shared" ref="D31:E31" si="1">D30*3%</f>
        <v>0</v>
      </c>
      <c r="E31" s="32">
        <f t="shared" si="1"/>
        <v>14.860959887172809</v>
      </c>
      <c r="F31" s="32">
        <f>SUM(C31:E31)</f>
        <v>328.14741091147664</v>
      </c>
    </row>
    <row r="32" spans="1:10" ht="14.1" customHeight="1" outlineLevel="1" x14ac:dyDescent="0.2">
      <c r="A32" s="36"/>
      <c r="B32" s="28" t="s">
        <v>43</v>
      </c>
      <c r="C32" s="33">
        <f>SUM(C30:C31)</f>
        <v>10756.168151834432</v>
      </c>
      <c r="D32" s="33">
        <f>SUM(D30:D31)</f>
        <v>0</v>
      </c>
      <c r="E32" s="33">
        <f>SUM(E30:E31)</f>
        <v>510.2262894595998</v>
      </c>
      <c r="F32" s="33">
        <f>SUM(C32:E32)</f>
        <v>11266.394441294033</v>
      </c>
    </row>
    <row r="33" spans="1:7" ht="14.1" customHeight="1" outlineLevel="1" x14ac:dyDescent="0.2">
      <c r="A33" s="36"/>
      <c r="B33" s="31" t="s">
        <v>44</v>
      </c>
      <c r="C33" s="32">
        <f>C32*0.2</f>
        <v>2151.2336303668867</v>
      </c>
      <c r="D33" s="32">
        <f>D32*0.2</f>
        <v>0</v>
      </c>
      <c r="E33" s="32">
        <f>E32*0.2</f>
        <v>102.04525789191996</v>
      </c>
      <c r="F33" s="32">
        <f>SUM(C33:E33)</f>
        <v>2253.2788882588065</v>
      </c>
    </row>
    <row r="34" spans="1:7" ht="14.1" customHeight="1" outlineLevel="1" x14ac:dyDescent="0.2">
      <c r="A34" s="36"/>
      <c r="B34" s="28" t="s">
        <v>31</v>
      </c>
      <c r="C34" s="33">
        <f>SUM(C32:C33)</f>
        <v>12907.401782201319</v>
      </c>
      <c r="D34" s="33">
        <f>SUM(D32:D33)</f>
        <v>0</v>
      </c>
      <c r="E34" s="33">
        <f>SUM(E32:E33)</f>
        <v>612.27154735151976</v>
      </c>
      <c r="F34" s="33">
        <f>SUM(C34:E34)</f>
        <v>13519.673329552839</v>
      </c>
    </row>
    <row r="35" spans="1:7" x14ac:dyDescent="0.2">
      <c r="A35" s="37"/>
      <c r="B35" s="38" t="s">
        <v>45</v>
      </c>
      <c r="C35" s="38"/>
      <c r="D35" s="39"/>
      <c r="E35" s="38"/>
      <c r="F35" s="40">
        <f>F18*0.15*1.2</f>
        <v>9.3238627706225756</v>
      </c>
    </row>
    <row r="36" spans="1:7" x14ac:dyDescent="0.2">
      <c r="B36" s="2"/>
      <c r="C36" s="2"/>
      <c r="D36" s="2"/>
      <c r="E36" s="2"/>
      <c r="F36" s="2"/>
      <c r="G36" s="2"/>
    </row>
    <row r="37" spans="1:7" x14ac:dyDescent="0.2">
      <c r="B37" s="110" t="s">
        <v>114</v>
      </c>
      <c r="C37" s="110"/>
      <c r="D37" s="110"/>
      <c r="E37" s="110"/>
      <c r="F37" s="110"/>
      <c r="G37" s="2"/>
    </row>
    <row r="38" spans="1:7" x14ac:dyDescent="0.2">
      <c r="B38" s="2"/>
      <c r="C38" s="2"/>
      <c r="D38" s="2"/>
      <c r="E38" s="2"/>
      <c r="F38" s="2"/>
      <c r="G38" s="2"/>
    </row>
    <row r="39" spans="1:7" ht="15" customHeight="1" x14ac:dyDescent="0.2">
      <c r="B39" s="110" t="s">
        <v>115</v>
      </c>
      <c r="C39" s="110"/>
      <c r="D39" s="110"/>
      <c r="E39" s="110"/>
      <c r="F39" s="110"/>
      <c r="G39" s="2"/>
    </row>
    <row r="41" spans="1:7" x14ac:dyDescent="0.2">
      <c r="B41" s="15"/>
      <c r="C41" s="108"/>
      <c r="D41" s="108"/>
    </row>
  </sheetData>
  <mergeCells count="10">
    <mergeCell ref="A7:F7"/>
    <mergeCell ref="C41:D41"/>
    <mergeCell ref="C3:F3"/>
    <mergeCell ref="C4:F4"/>
    <mergeCell ref="B5:F5"/>
    <mergeCell ref="B6:F6"/>
    <mergeCell ref="B37:F37"/>
    <mergeCell ref="B39:F39"/>
    <mergeCell ref="C8:D8"/>
    <mergeCell ref="B9:D9"/>
  </mergeCells>
  <phoneticPr fontId="5" type="noConversion"/>
  <pageMargins left="0.94488188976377996" right="0.74803149606299202" top="0.511811023622047" bottom="0.23622047244094499" header="0.511811023622047" footer="0.511811023622047"/>
  <pageSetup paperSize="9" scale="80" orientation="landscape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6"/>
  <sheetViews>
    <sheetView showZeros="0" zoomScaleNormal="100" zoomScaleSheetLayoutView="70" workbookViewId="0">
      <selection activeCell="F9" sqref="F9:G9"/>
    </sheetView>
  </sheetViews>
  <sheetFormatPr defaultRowHeight="12.75" x14ac:dyDescent="0.2"/>
  <cols>
    <col min="1" max="1" width="3.7109375" style="1" customWidth="1"/>
    <col min="2" max="2" width="7.7109375" style="1" customWidth="1"/>
    <col min="3" max="3" width="30.5703125" style="1" customWidth="1"/>
    <col min="4" max="4" width="5.85546875" style="1" customWidth="1"/>
    <col min="5" max="5" width="6.4257812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bestFit="1" customWidth="1"/>
    <col min="18" max="18" width="9.5703125" style="1" bestFit="1" customWidth="1"/>
    <col min="19" max="16384" width="9.140625" style="1"/>
  </cols>
  <sheetData>
    <row r="1" spans="1:18" x14ac:dyDescent="0.2">
      <c r="C1" s="170" t="s">
        <v>110</v>
      </c>
      <c r="D1" s="170"/>
      <c r="E1" s="170"/>
      <c r="F1" s="170"/>
      <c r="G1" s="170"/>
    </row>
    <row r="3" spans="1:18" ht="15" customHeight="1" x14ac:dyDescent="0.2">
      <c r="A3" s="103"/>
      <c r="B3" s="103"/>
      <c r="C3" s="1" t="s">
        <v>109</v>
      </c>
      <c r="D3" s="101" t="s">
        <v>236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18" ht="15" customHeight="1" x14ac:dyDescent="0.2"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5" customHeight="1" x14ac:dyDescent="0.2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ht="14.25" x14ac:dyDescent="0.2">
      <c r="A6" s="174" t="s">
        <v>66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18" ht="1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8" ht="13.5" x14ac:dyDescent="0.2">
      <c r="A8" s="19"/>
      <c r="J8" s="103" t="s">
        <v>17</v>
      </c>
      <c r="K8" s="103"/>
      <c r="L8" s="172" t="s">
        <v>18</v>
      </c>
      <c r="M8" s="172"/>
      <c r="N8" s="172"/>
      <c r="O8" s="172"/>
      <c r="P8" s="71">
        <v>2397.17</v>
      </c>
    </row>
    <row r="9" spans="1:18" ht="13.5" x14ac:dyDescent="0.2">
      <c r="A9" s="149" t="s">
        <v>15</v>
      </c>
      <c r="B9" s="149"/>
      <c r="C9" s="149"/>
      <c r="D9" s="149"/>
      <c r="E9" s="149"/>
      <c r="F9" s="150">
        <f>P263</f>
        <v>10219.323146846698</v>
      </c>
      <c r="G9" s="151"/>
      <c r="H9" s="20" t="s">
        <v>16</v>
      </c>
      <c r="L9" s="172" t="s">
        <v>19</v>
      </c>
      <c r="M9" s="172"/>
      <c r="N9" s="172"/>
      <c r="O9" s="172"/>
      <c r="P9" s="71">
        <v>3092.63</v>
      </c>
    </row>
    <row r="10" spans="1:18" ht="13.5" x14ac:dyDescent="0.2">
      <c r="A10" s="149"/>
      <c r="B10" s="149"/>
      <c r="C10" s="149"/>
      <c r="D10" s="149"/>
      <c r="E10" s="149"/>
      <c r="F10" s="150"/>
      <c r="G10" s="151"/>
      <c r="H10" s="20"/>
      <c r="K10" s="173" t="s">
        <v>20</v>
      </c>
      <c r="L10" s="173"/>
      <c r="M10" s="173"/>
      <c r="N10" s="173"/>
      <c r="O10" s="173"/>
      <c r="P10" s="2">
        <v>1.129</v>
      </c>
    </row>
    <row r="11" spans="1:18" ht="13.5" x14ac:dyDescent="0.2">
      <c r="A11" s="19"/>
      <c r="K11" s="18"/>
      <c r="L11" s="18"/>
      <c r="M11" s="18"/>
      <c r="N11" s="18"/>
      <c r="O11" s="18"/>
      <c r="P11" s="2"/>
    </row>
    <row r="12" spans="1:18" ht="22.5" customHeight="1" x14ac:dyDescent="0.2">
      <c r="A12" s="153" t="s">
        <v>0</v>
      </c>
      <c r="B12" s="171" t="s">
        <v>1</v>
      </c>
      <c r="C12" s="153" t="s">
        <v>2</v>
      </c>
      <c r="D12" s="171" t="s">
        <v>3</v>
      </c>
      <c r="E12" s="171" t="s">
        <v>4</v>
      </c>
      <c r="F12" s="171" t="s">
        <v>5</v>
      </c>
      <c r="G12" s="153" t="s">
        <v>6</v>
      </c>
      <c r="H12" s="153"/>
      <c r="I12" s="153"/>
      <c r="J12" s="153"/>
      <c r="K12" s="153"/>
      <c r="L12" s="153"/>
      <c r="M12" s="153"/>
      <c r="N12" s="153"/>
      <c r="O12" s="153"/>
      <c r="P12" s="153" t="s">
        <v>7</v>
      </c>
      <c r="Q12" s="153" t="s">
        <v>8</v>
      </c>
      <c r="R12" s="41" t="s">
        <v>8</v>
      </c>
    </row>
    <row r="13" spans="1:18" ht="13.5" customHeight="1" x14ac:dyDescent="0.2">
      <c r="A13" s="153"/>
      <c r="B13" s="171"/>
      <c r="C13" s="153"/>
      <c r="D13" s="171"/>
      <c r="E13" s="171"/>
      <c r="F13" s="171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41" t="s">
        <v>9</v>
      </c>
    </row>
    <row r="14" spans="1:18" ht="20.25" customHeight="1" x14ac:dyDescent="0.2">
      <c r="A14" s="153"/>
      <c r="B14" s="171"/>
      <c r="C14" s="153"/>
      <c r="D14" s="171"/>
      <c r="E14" s="171"/>
      <c r="F14" s="171"/>
      <c r="G14" s="153" t="s">
        <v>10</v>
      </c>
      <c r="H14" s="153"/>
      <c r="I14" s="153" t="s">
        <v>11</v>
      </c>
      <c r="J14" s="153"/>
      <c r="K14" s="153" t="s">
        <v>12</v>
      </c>
      <c r="L14" s="153"/>
      <c r="M14" s="153"/>
      <c r="N14" s="153"/>
      <c r="O14" s="153"/>
      <c r="P14" s="153"/>
      <c r="Q14" s="153"/>
      <c r="R14" s="42">
        <f>P10</f>
        <v>1.129</v>
      </c>
    </row>
    <row r="15" spans="1:18" ht="42.75" x14ac:dyDescent="0.2">
      <c r="A15" s="153"/>
      <c r="B15" s="171"/>
      <c r="C15" s="153"/>
      <c r="D15" s="171"/>
      <c r="E15" s="171"/>
      <c r="F15" s="171"/>
      <c r="G15" s="62" t="s">
        <v>80</v>
      </c>
      <c r="H15" s="62" t="s">
        <v>79</v>
      </c>
      <c r="I15" s="62" t="s">
        <v>80</v>
      </c>
      <c r="J15" s="62" t="s">
        <v>79</v>
      </c>
      <c r="K15" s="63" t="s">
        <v>26</v>
      </c>
      <c r="L15" s="62" t="s">
        <v>78</v>
      </c>
      <c r="M15" s="63" t="s">
        <v>13</v>
      </c>
      <c r="N15" s="63" t="s">
        <v>77</v>
      </c>
      <c r="O15" s="62" t="s">
        <v>7</v>
      </c>
      <c r="P15" s="55" t="s">
        <v>76</v>
      </c>
      <c r="Q15" s="46" t="s">
        <v>76</v>
      </c>
      <c r="R15" s="64" t="s">
        <v>76</v>
      </c>
    </row>
    <row r="16" spans="1:18" x14ac:dyDescent="0.2">
      <c r="A16" s="43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3">
        <v>8</v>
      </c>
      <c r="I16" s="43">
        <v>9</v>
      </c>
      <c r="J16" s="43">
        <v>10</v>
      </c>
      <c r="K16" s="43">
        <v>11</v>
      </c>
      <c r="L16" s="43">
        <v>12</v>
      </c>
      <c r="M16" s="43">
        <v>13</v>
      </c>
      <c r="N16" s="43">
        <v>14</v>
      </c>
      <c r="O16" s="43">
        <v>15</v>
      </c>
      <c r="P16" s="43">
        <v>16</v>
      </c>
      <c r="Q16" s="43">
        <v>17</v>
      </c>
      <c r="R16" s="43">
        <v>18</v>
      </c>
    </row>
    <row r="17" spans="1:18" x14ac:dyDescent="0.2">
      <c r="A17" s="118"/>
      <c r="B17" s="131"/>
      <c r="C17" s="139" t="s">
        <v>124</v>
      </c>
      <c r="D17" s="140"/>
      <c r="E17" s="143"/>
      <c r="F17" s="123">
        <f t="shared" ref="F17" si="0">H17+J17+R17</f>
        <v>0</v>
      </c>
      <c r="G17" s="164"/>
      <c r="H17" s="113">
        <f t="shared" ref="H17" si="1">G17*$P$8/1000</f>
        <v>0</v>
      </c>
      <c r="I17" s="167"/>
      <c r="J17" s="113">
        <f t="shared" ref="J17" si="2">I17*$P$9/1000</f>
        <v>0</v>
      </c>
      <c r="K17" s="58"/>
      <c r="L17" s="58"/>
      <c r="M17" s="58"/>
      <c r="N17" s="70"/>
      <c r="O17" s="55">
        <f t="shared" ref="O17:O91" si="3">M17*N17</f>
        <v>0</v>
      </c>
      <c r="P17" s="113">
        <f t="shared" ref="P17" si="4">E17*F17</f>
        <v>0</v>
      </c>
      <c r="Q17" s="113">
        <f t="shared" ref="Q17" si="5">SUM(O17:O20)</f>
        <v>0</v>
      </c>
      <c r="R17" s="113">
        <f t="shared" ref="R17" si="6">Q17*1.02*1.05*$R$14</f>
        <v>0</v>
      </c>
    </row>
    <row r="18" spans="1:18" x14ac:dyDescent="0.2">
      <c r="A18" s="119"/>
      <c r="B18" s="132"/>
      <c r="C18" s="139"/>
      <c r="D18" s="141"/>
      <c r="E18" s="144"/>
      <c r="F18" s="124"/>
      <c r="G18" s="165"/>
      <c r="H18" s="114"/>
      <c r="I18" s="168"/>
      <c r="J18" s="114"/>
      <c r="K18" s="52"/>
      <c r="L18" s="52"/>
      <c r="M18" s="52"/>
      <c r="N18" s="65"/>
      <c r="O18" s="55">
        <f t="shared" si="3"/>
        <v>0</v>
      </c>
      <c r="P18" s="114"/>
      <c r="Q18" s="114"/>
      <c r="R18" s="114"/>
    </row>
    <row r="19" spans="1:18" x14ac:dyDescent="0.2">
      <c r="A19" s="119"/>
      <c r="B19" s="132"/>
      <c r="C19" s="139"/>
      <c r="D19" s="141"/>
      <c r="E19" s="144"/>
      <c r="F19" s="124"/>
      <c r="G19" s="165"/>
      <c r="H19" s="114"/>
      <c r="I19" s="168"/>
      <c r="J19" s="114"/>
      <c r="K19" s="52"/>
      <c r="L19" s="52"/>
      <c r="M19" s="45"/>
      <c r="N19" s="65"/>
      <c r="O19" s="55">
        <f t="shared" si="3"/>
        <v>0</v>
      </c>
      <c r="P19" s="114"/>
      <c r="Q19" s="114"/>
      <c r="R19" s="114"/>
    </row>
    <row r="20" spans="1:18" x14ac:dyDescent="0.2">
      <c r="A20" s="120"/>
      <c r="B20" s="133"/>
      <c r="C20" s="139"/>
      <c r="D20" s="142"/>
      <c r="E20" s="145"/>
      <c r="F20" s="125"/>
      <c r="G20" s="166"/>
      <c r="H20" s="115"/>
      <c r="I20" s="169"/>
      <c r="J20" s="115"/>
      <c r="K20" s="52"/>
      <c r="L20" s="52"/>
      <c r="M20" s="52"/>
      <c r="N20" s="65"/>
      <c r="O20" s="55">
        <f t="shared" si="3"/>
        <v>0</v>
      </c>
      <c r="P20" s="115"/>
      <c r="Q20" s="115"/>
      <c r="R20" s="115"/>
    </row>
    <row r="21" spans="1:18" ht="12.75" customHeight="1" x14ac:dyDescent="0.2">
      <c r="A21" s="118">
        <v>1</v>
      </c>
      <c r="B21" s="134" t="s">
        <v>125</v>
      </c>
      <c r="C21" s="134" t="s">
        <v>126</v>
      </c>
      <c r="D21" s="118" t="s">
        <v>127</v>
      </c>
      <c r="E21" s="143">
        <v>91.4</v>
      </c>
      <c r="F21" s="123">
        <f t="shared" ref="F21" si="7">H21+J21+R21</f>
        <v>0.39217711989999998</v>
      </c>
      <c r="G21" s="160">
        <v>9.9600000000000001E-3</v>
      </c>
      <c r="H21" s="113">
        <f t="shared" ref="H21" si="8">G21*$P$8/1000</f>
        <v>2.3875813199999998E-2</v>
      </c>
      <c r="I21" s="157">
        <v>0.11909</v>
      </c>
      <c r="J21" s="113">
        <f t="shared" ref="J21" si="9">I21*$P$9/1000</f>
        <v>0.3683013067</v>
      </c>
      <c r="K21" s="52"/>
      <c r="L21" s="52"/>
      <c r="M21" s="52"/>
      <c r="N21" s="69"/>
      <c r="O21" s="55">
        <f t="shared" si="3"/>
        <v>0</v>
      </c>
      <c r="P21" s="113">
        <f t="shared" ref="P21" si="10">E21*F21</f>
        <v>35.844988758859998</v>
      </c>
      <c r="Q21" s="113">
        <f t="shared" ref="Q21" si="11">SUM(O21:O24)</f>
        <v>0</v>
      </c>
      <c r="R21" s="113">
        <f t="shared" ref="R21" si="12">Q21*1.02*1.05*$R$14</f>
        <v>0</v>
      </c>
    </row>
    <row r="22" spans="1:18" x14ac:dyDescent="0.2">
      <c r="A22" s="119"/>
      <c r="B22" s="135"/>
      <c r="C22" s="135"/>
      <c r="D22" s="119"/>
      <c r="E22" s="144"/>
      <c r="F22" s="124"/>
      <c r="G22" s="161"/>
      <c r="H22" s="114"/>
      <c r="I22" s="158"/>
      <c r="J22" s="114"/>
      <c r="K22" s="52"/>
      <c r="L22" s="52"/>
      <c r="M22" s="52"/>
      <c r="N22" s="69"/>
      <c r="O22" s="55">
        <f t="shared" si="3"/>
        <v>0</v>
      </c>
      <c r="P22" s="114"/>
      <c r="Q22" s="114"/>
      <c r="R22" s="114"/>
    </row>
    <row r="23" spans="1:18" x14ac:dyDescent="0.2">
      <c r="A23" s="119"/>
      <c r="B23" s="135"/>
      <c r="C23" s="135"/>
      <c r="D23" s="119"/>
      <c r="E23" s="144"/>
      <c r="F23" s="124"/>
      <c r="G23" s="161"/>
      <c r="H23" s="114"/>
      <c r="I23" s="158"/>
      <c r="J23" s="114"/>
      <c r="K23" s="52"/>
      <c r="L23" s="52"/>
      <c r="M23" s="52"/>
      <c r="N23" s="69"/>
      <c r="O23" s="55">
        <f t="shared" si="3"/>
        <v>0</v>
      </c>
      <c r="P23" s="114"/>
      <c r="Q23" s="114"/>
      <c r="R23" s="114"/>
    </row>
    <row r="24" spans="1:18" x14ac:dyDescent="0.2">
      <c r="A24" s="120"/>
      <c r="B24" s="136"/>
      <c r="C24" s="136"/>
      <c r="D24" s="120"/>
      <c r="E24" s="145"/>
      <c r="F24" s="125"/>
      <c r="G24" s="162"/>
      <c r="H24" s="115"/>
      <c r="I24" s="159"/>
      <c r="J24" s="115"/>
      <c r="K24" s="52"/>
      <c r="L24" s="52"/>
      <c r="M24" s="52"/>
      <c r="N24" s="65"/>
      <c r="O24" s="55">
        <f t="shared" si="3"/>
        <v>0</v>
      </c>
      <c r="P24" s="115"/>
      <c r="Q24" s="115"/>
      <c r="R24" s="115"/>
    </row>
    <row r="25" spans="1:18" ht="12.75" customHeight="1" x14ac:dyDescent="0.2">
      <c r="A25" s="118">
        <v>2</v>
      </c>
      <c r="B25" s="121" t="s">
        <v>128</v>
      </c>
      <c r="C25" s="121" t="s">
        <v>129</v>
      </c>
      <c r="D25" s="118" t="s">
        <v>127</v>
      </c>
      <c r="E25" s="143">
        <v>115.2</v>
      </c>
      <c r="F25" s="123">
        <f t="shared" ref="F25" si="13">H25+J25+R25</f>
        <v>0.52389656110000005</v>
      </c>
      <c r="G25" s="126">
        <v>1.32E-2</v>
      </c>
      <c r="H25" s="130">
        <f t="shared" ref="H25" si="14">G25*$P$8/1000</f>
        <v>3.1642643999999998E-2</v>
      </c>
      <c r="I25" s="126">
        <v>0.15917000000000001</v>
      </c>
      <c r="J25" s="113">
        <f t="shared" ref="J25" si="15">I25*$P$9/1000</f>
        <v>0.49225391710000005</v>
      </c>
      <c r="K25" s="52"/>
      <c r="L25" s="52"/>
      <c r="M25" s="52"/>
      <c r="N25" s="69"/>
      <c r="O25" s="55">
        <f t="shared" si="3"/>
        <v>0</v>
      </c>
      <c r="P25" s="113">
        <f t="shared" ref="P25" si="16">E25*F25</f>
        <v>60.352883838720004</v>
      </c>
      <c r="Q25" s="113">
        <f t="shared" ref="Q25" si="17">SUM(O25:O28)</f>
        <v>0</v>
      </c>
      <c r="R25" s="113">
        <f t="shared" ref="R25" si="18">Q25*1.02*1.05*$R$14</f>
        <v>0</v>
      </c>
    </row>
    <row r="26" spans="1:18" x14ac:dyDescent="0.2">
      <c r="A26" s="119"/>
      <c r="B26" s="121"/>
      <c r="C26" s="121"/>
      <c r="D26" s="119"/>
      <c r="E26" s="144"/>
      <c r="F26" s="124"/>
      <c r="G26" s="126"/>
      <c r="H26" s="130"/>
      <c r="I26" s="126"/>
      <c r="J26" s="114"/>
      <c r="K26" s="52"/>
      <c r="L26" s="52"/>
      <c r="M26" s="52"/>
      <c r="N26" s="69"/>
      <c r="O26" s="55">
        <f t="shared" si="3"/>
        <v>0</v>
      </c>
      <c r="P26" s="114"/>
      <c r="Q26" s="114"/>
      <c r="R26" s="114"/>
    </row>
    <row r="27" spans="1:18" x14ac:dyDescent="0.2">
      <c r="A27" s="119"/>
      <c r="B27" s="121"/>
      <c r="C27" s="121"/>
      <c r="D27" s="119"/>
      <c r="E27" s="144"/>
      <c r="F27" s="124"/>
      <c r="G27" s="126"/>
      <c r="H27" s="130"/>
      <c r="I27" s="126"/>
      <c r="J27" s="114"/>
      <c r="K27" s="52"/>
      <c r="L27" s="52"/>
      <c r="M27" s="52"/>
      <c r="N27" s="69"/>
      <c r="O27" s="55">
        <f t="shared" si="3"/>
        <v>0</v>
      </c>
      <c r="P27" s="114"/>
      <c r="Q27" s="114"/>
      <c r="R27" s="114"/>
    </row>
    <row r="28" spans="1:18" x14ac:dyDescent="0.2">
      <c r="A28" s="120"/>
      <c r="B28" s="121"/>
      <c r="C28" s="121"/>
      <c r="D28" s="120"/>
      <c r="E28" s="145"/>
      <c r="F28" s="125"/>
      <c r="G28" s="126"/>
      <c r="H28" s="130"/>
      <c r="I28" s="126"/>
      <c r="J28" s="115"/>
      <c r="K28" s="52"/>
      <c r="L28" s="52"/>
      <c r="M28" s="52"/>
      <c r="N28" s="65"/>
      <c r="O28" s="55">
        <f t="shared" si="3"/>
        <v>0</v>
      </c>
      <c r="P28" s="115"/>
      <c r="Q28" s="115"/>
      <c r="R28" s="115"/>
    </row>
    <row r="29" spans="1:18" ht="12.75" customHeight="1" x14ac:dyDescent="0.2">
      <c r="A29" s="118">
        <v>3</v>
      </c>
      <c r="B29" s="121" t="s">
        <v>130</v>
      </c>
      <c r="C29" s="134" t="s">
        <v>131</v>
      </c>
      <c r="D29" s="118" t="s">
        <v>127</v>
      </c>
      <c r="E29" s="123">
        <v>7.2</v>
      </c>
      <c r="F29" s="123">
        <f t="shared" ref="F29" si="19">H29+J29+R29</f>
        <v>5.9258042400000006</v>
      </c>
      <c r="G29" s="146">
        <v>2.472</v>
      </c>
      <c r="H29" s="130">
        <f t="shared" ref="H29" si="20">G29*$P$8/1000</f>
        <v>5.9258042400000006</v>
      </c>
      <c r="I29" s="157"/>
      <c r="J29" s="113">
        <f t="shared" ref="J29" si="21">I29*$P$9/1000</f>
        <v>0</v>
      </c>
      <c r="K29" s="52"/>
      <c r="L29" s="52"/>
      <c r="M29" s="52"/>
      <c r="N29" s="69"/>
      <c r="O29" s="55">
        <f t="shared" si="3"/>
        <v>0</v>
      </c>
      <c r="P29" s="113">
        <f t="shared" ref="P29" si="22">E29*F29</f>
        <v>42.665790528000002</v>
      </c>
      <c r="Q29" s="113">
        <f t="shared" ref="Q29" si="23">SUM(O29:O32)</f>
        <v>0</v>
      </c>
      <c r="R29" s="113">
        <f t="shared" ref="R29" si="24">Q29*1.02*1.05*$R$14</f>
        <v>0</v>
      </c>
    </row>
    <row r="30" spans="1:18" x14ac:dyDescent="0.2">
      <c r="A30" s="119"/>
      <c r="B30" s="121"/>
      <c r="C30" s="135"/>
      <c r="D30" s="119"/>
      <c r="E30" s="124"/>
      <c r="F30" s="124"/>
      <c r="G30" s="147"/>
      <c r="H30" s="130"/>
      <c r="I30" s="158"/>
      <c r="J30" s="114"/>
      <c r="K30" s="52"/>
      <c r="L30" s="52"/>
      <c r="M30" s="52"/>
      <c r="N30" s="69"/>
      <c r="O30" s="55">
        <f t="shared" si="3"/>
        <v>0</v>
      </c>
      <c r="P30" s="114"/>
      <c r="Q30" s="114"/>
      <c r="R30" s="114"/>
    </row>
    <row r="31" spans="1:18" x14ac:dyDescent="0.2">
      <c r="A31" s="119"/>
      <c r="B31" s="121"/>
      <c r="C31" s="135"/>
      <c r="D31" s="119"/>
      <c r="E31" s="124"/>
      <c r="F31" s="124"/>
      <c r="G31" s="147"/>
      <c r="H31" s="130"/>
      <c r="I31" s="158"/>
      <c r="J31" s="114"/>
      <c r="K31" s="52"/>
      <c r="L31" s="52"/>
      <c r="M31" s="52"/>
      <c r="N31" s="69"/>
      <c r="O31" s="55">
        <f t="shared" si="3"/>
        <v>0</v>
      </c>
      <c r="P31" s="114"/>
      <c r="Q31" s="114"/>
      <c r="R31" s="114"/>
    </row>
    <row r="32" spans="1:18" x14ac:dyDescent="0.2">
      <c r="A32" s="120"/>
      <c r="B32" s="121"/>
      <c r="C32" s="136"/>
      <c r="D32" s="120"/>
      <c r="E32" s="125"/>
      <c r="F32" s="125"/>
      <c r="G32" s="148"/>
      <c r="H32" s="130"/>
      <c r="I32" s="159"/>
      <c r="J32" s="115"/>
      <c r="K32" s="52"/>
      <c r="L32" s="52"/>
      <c r="M32" s="52"/>
      <c r="N32" s="65"/>
      <c r="O32" s="55">
        <f t="shared" si="3"/>
        <v>0</v>
      </c>
      <c r="P32" s="115"/>
      <c r="Q32" s="115"/>
      <c r="R32" s="115"/>
    </row>
    <row r="33" spans="1:18" x14ac:dyDescent="0.2">
      <c r="A33" s="118">
        <v>4</v>
      </c>
      <c r="B33" s="121" t="s">
        <v>132</v>
      </c>
      <c r="C33" s="134" t="s">
        <v>133</v>
      </c>
      <c r="D33" s="118" t="s">
        <v>127</v>
      </c>
      <c r="E33" s="143">
        <v>37.4</v>
      </c>
      <c r="F33" s="123">
        <f t="shared" ref="F33" si="25">H33+J33+R33</f>
        <v>7.7315750000000003E-2</v>
      </c>
      <c r="G33" s="146"/>
      <c r="H33" s="130">
        <f t="shared" ref="H33" si="26">G33*$P$8/1000</f>
        <v>0</v>
      </c>
      <c r="I33" s="157">
        <v>2.5000000000000001E-2</v>
      </c>
      <c r="J33" s="113">
        <f t="shared" ref="J33" si="27">I33*$P$9/1000</f>
        <v>7.7315750000000003E-2</v>
      </c>
      <c r="K33" s="52"/>
      <c r="L33" s="52"/>
      <c r="M33" s="52"/>
      <c r="N33" s="69"/>
      <c r="O33" s="55">
        <f t="shared" si="3"/>
        <v>0</v>
      </c>
      <c r="P33" s="113">
        <f t="shared" ref="P33" si="28">E33*F33</f>
        <v>2.89160905</v>
      </c>
      <c r="Q33" s="113">
        <f t="shared" ref="Q33" si="29">SUM(O33:O36)</f>
        <v>0</v>
      </c>
      <c r="R33" s="113">
        <f t="shared" ref="R33" si="30">Q33*1.02*1.05*$R$14</f>
        <v>0</v>
      </c>
    </row>
    <row r="34" spans="1:18" x14ac:dyDescent="0.2">
      <c r="A34" s="119"/>
      <c r="B34" s="121"/>
      <c r="C34" s="135"/>
      <c r="D34" s="119"/>
      <c r="E34" s="144"/>
      <c r="F34" s="124"/>
      <c r="G34" s="147"/>
      <c r="H34" s="130"/>
      <c r="I34" s="158"/>
      <c r="J34" s="114"/>
      <c r="K34" s="52"/>
      <c r="L34" s="52"/>
      <c r="M34" s="52"/>
      <c r="N34" s="69"/>
      <c r="O34" s="55">
        <f t="shared" si="3"/>
        <v>0</v>
      </c>
      <c r="P34" s="114"/>
      <c r="Q34" s="114"/>
      <c r="R34" s="114"/>
    </row>
    <row r="35" spans="1:18" x14ac:dyDescent="0.2">
      <c r="A35" s="119"/>
      <c r="B35" s="121"/>
      <c r="C35" s="135"/>
      <c r="D35" s="119"/>
      <c r="E35" s="144"/>
      <c r="F35" s="124"/>
      <c r="G35" s="147"/>
      <c r="H35" s="130"/>
      <c r="I35" s="158"/>
      <c r="J35" s="114"/>
      <c r="K35" s="52"/>
      <c r="L35" s="52"/>
      <c r="M35" s="52"/>
      <c r="N35" s="69"/>
      <c r="O35" s="55">
        <f t="shared" si="3"/>
        <v>0</v>
      </c>
      <c r="P35" s="114"/>
      <c r="Q35" s="114"/>
      <c r="R35" s="114"/>
    </row>
    <row r="36" spans="1:18" x14ac:dyDescent="0.2">
      <c r="A36" s="120"/>
      <c r="B36" s="121"/>
      <c r="C36" s="136"/>
      <c r="D36" s="120"/>
      <c r="E36" s="145"/>
      <c r="F36" s="125"/>
      <c r="G36" s="148"/>
      <c r="H36" s="130"/>
      <c r="I36" s="159"/>
      <c r="J36" s="115"/>
      <c r="K36" s="52"/>
      <c r="L36" s="52"/>
      <c r="M36" s="52"/>
      <c r="N36" s="65"/>
      <c r="O36" s="55">
        <f t="shared" si="3"/>
        <v>0</v>
      </c>
      <c r="P36" s="115"/>
      <c r="Q36" s="115"/>
      <c r="R36" s="115"/>
    </row>
    <row r="37" spans="1:18" ht="12.75" customHeight="1" x14ac:dyDescent="0.2">
      <c r="A37" s="118">
        <v>5</v>
      </c>
      <c r="B37" s="121" t="s">
        <v>211</v>
      </c>
      <c r="C37" s="134" t="s">
        <v>212</v>
      </c>
      <c r="D37" s="118" t="s">
        <v>127</v>
      </c>
      <c r="E37" s="143">
        <v>37.4</v>
      </c>
      <c r="F37" s="123">
        <f t="shared" ref="F37" si="31">H37+J37+R37</f>
        <v>0.45111124000000002</v>
      </c>
      <c r="G37" s="146">
        <v>0.13400000000000001</v>
      </c>
      <c r="H37" s="130">
        <f t="shared" ref="H37" si="32">G37*$P$8/1000</f>
        <v>0.32122078000000004</v>
      </c>
      <c r="I37" s="157">
        <v>4.2000000000000003E-2</v>
      </c>
      <c r="J37" s="113">
        <f t="shared" ref="J37" si="33">I37*$P$9/1000</f>
        <v>0.12989046000000001</v>
      </c>
      <c r="K37" s="52"/>
      <c r="L37" s="52"/>
      <c r="M37" s="52"/>
      <c r="N37" s="69"/>
      <c r="O37" s="55">
        <f t="shared" si="3"/>
        <v>0</v>
      </c>
      <c r="P37" s="113">
        <f t="shared" ref="P37" si="34">E37*F37</f>
        <v>16.871560376000001</v>
      </c>
      <c r="Q37" s="113">
        <f t="shared" ref="Q37" si="35">SUM(O37:O40)</f>
        <v>0</v>
      </c>
      <c r="R37" s="113">
        <f t="shared" ref="R37" si="36">Q37*1.02*1.05*$R$14</f>
        <v>0</v>
      </c>
    </row>
    <row r="38" spans="1:18" x14ac:dyDescent="0.2">
      <c r="A38" s="119"/>
      <c r="B38" s="121"/>
      <c r="C38" s="135"/>
      <c r="D38" s="119"/>
      <c r="E38" s="144"/>
      <c r="F38" s="124"/>
      <c r="G38" s="147"/>
      <c r="H38" s="130"/>
      <c r="I38" s="158"/>
      <c r="J38" s="114"/>
      <c r="K38" s="52"/>
      <c r="L38" s="52"/>
      <c r="M38" s="52"/>
      <c r="N38" s="69"/>
      <c r="O38" s="55">
        <f t="shared" si="3"/>
        <v>0</v>
      </c>
      <c r="P38" s="114"/>
      <c r="Q38" s="114"/>
      <c r="R38" s="114"/>
    </row>
    <row r="39" spans="1:18" x14ac:dyDescent="0.2">
      <c r="A39" s="119"/>
      <c r="B39" s="121"/>
      <c r="C39" s="135"/>
      <c r="D39" s="119"/>
      <c r="E39" s="144"/>
      <c r="F39" s="124"/>
      <c r="G39" s="147"/>
      <c r="H39" s="130"/>
      <c r="I39" s="158"/>
      <c r="J39" s="114"/>
      <c r="K39" s="52"/>
      <c r="L39" s="52"/>
      <c r="M39" s="52"/>
      <c r="N39" s="69"/>
      <c r="O39" s="55">
        <f t="shared" si="3"/>
        <v>0</v>
      </c>
      <c r="P39" s="114"/>
      <c r="Q39" s="114"/>
      <c r="R39" s="114"/>
    </row>
    <row r="40" spans="1:18" x14ac:dyDescent="0.2">
      <c r="A40" s="120"/>
      <c r="B40" s="121"/>
      <c r="C40" s="136"/>
      <c r="D40" s="120"/>
      <c r="E40" s="145"/>
      <c r="F40" s="125"/>
      <c r="G40" s="148"/>
      <c r="H40" s="130"/>
      <c r="I40" s="159"/>
      <c r="J40" s="115"/>
      <c r="K40" s="52"/>
      <c r="L40" s="52"/>
      <c r="M40" s="52"/>
      <c r="N40" s="65"/>
      <c r="O40" s="55">
        <f t="shared" si="3"/>
        <v>0</v>
      </c>
      <c r="P40" s="115"/>
      <c r="Q40" s="115"/>
      <c r="R40" s="115"/>
    </row>
    <row r="41" spans="1:18" ht="12.75" customHeight="1" x14ac:dyDescent="0.2">
      <c r="A41" s="118">
        <v>6</v>
      </c>
      <c r="B41" s="121" t="s">
        <v>134</v>
      </c>
      <c r="C41" s="134" t="s">
        <v>135</v>
      </c>
      <c r="D41" s="118" t="s">
        <v>127</v>
      </c>
      <c r="E41" s="143">
        <v>54</v>
      </c>
      <c r="F41" s="123">
        <f t="shared" ref="F41" si="37">H41+J41+R41</f>
        <v>2.3803898100000001</v>
      </c>
      <c r="G41" s="146">
        <v>0.99299999999999999</v>
      </c>
      <c r="H41" s="130">
        <f t="shared" ref="H41" si="38">G41*$P$8/1000</f>
        <v>2.3803898100000001</v>
      </c>
      <c r="I41" s="157"/>
      <c r="J41" s="113">
        <f t="shared" ref="J41" si="39">I41*$P$9/1000</f>
        <v>0</v>
      </c>
      <c r="K41" s="52"/>
      <c r="L41" s="52"/>
      <c r="M41" s="52"/>
      <c r="N41" s="69"/>
      <c r="O41" s="55">
        <f t="shared" si="3"/>
        <v>0</v>
      </c>
      <c r="P41" s="113">
        <f t="shared" ref="P41" si="40">E41*F41</f>
        <v>128.54104974000001</v>
      </c>
      <c r="Q41" s="113">
        <f t="shared" ref="Q41" si="41">SUM(O41:O44)</f>
        <v>0</v>
      </c>
      <c r="R41" s="113">
        <f t="shared" ref="R41" si="42">Q41*1.02*1.05*$R$14</f>
        <v>0</v>
      </c>
    </row>
    <row r="42" spans="1:18" x14ac:dyDescent="0.2">
      <c r="A42" s="119"/>
      <c r="B42" s="121"/>
      <c r="C42" s="135"/>
      <c r="D42" s="119"/>
      <c r="E42" s="144"/>
      <c r="F42" s="124"/>
      <c r="G42" s="147"/>
      <c r="H42" s="130"/>
      <c r="I42" s="158"/>
      <c r="J42" s="114"/>
      <c r="K42" s="52"/>
      <c r="L42" s="52"/>
      <c r="M42" s="52"/>
      <c r="N42" s="69"/>
      <c r="O42" s="55">
        <f t="shared" si="3"/>
        <v>0</v>
      </c>
      <c r="P42" s="114"/>
      <c r="Q42" s="114"/>
      <c r="R42" s="114"/>
    </row>
    <row r="43" spans="1:18" x14ac:dyDescent="0.2">
      <c r="A43" s="119"/>
      <c r="B43" s="121"/>
      <c r="C43" s="135"/>
      <c r="D43" s="119"/>
      <c r="E43" s="144"/>
      <c r="F43" s="124"/>
      <c r="G43" s="147"/>
      <c r="H43" s="130"/>
      <c r="I43" s="158"/>
      <c r="J43" s="114"/>
      <c r="K43" s="52"/>
      <c r="L43" s="52"/>
      <c r="M43" s="52"/>
      <c r="N43" s="69"/>
      <c r="O43" s="55">
        <f t="shared" si="3"/>
        <v>0</v>
      </c>
      <c r="P43" s="114"/>
      <c r="Q43" s="114"/>
      <c r="R43" s="114"/>
    </row>
    <row r="44" spans="1:18" x14ac:dyDescent="0.2">
      <c r="A44" s="120"/>
      <c r="B44" s="121"/>
      <c r="C44" s="136"/>
      <c r="D44" s="120"/>
      <c r="E44" s="145"/>
      <c r="F44" s="125"/>
      <c r="G44" s="148"/>
      <c r="H44" s="130"/>
      <c r="I44" s="159"/>
      <c r="J44" s="115"/>
      <c r="K44" s="52"/>
      <c r="L44" s="52"/>
      <c r="M44" s="52"/>
      <c r="N44" s="65"/>
      <c r="O44" s="55">
        <f t="shared" si="3"/>
        <v>0</v>
      </c>
      <c r="P44" s="115"/>
      <c r="Q44" s="115"/>
      <c r="R44" s="115"/>
    </row>
    <row r="45" spans="1:18" ht="12.75" customHeight="1" x14ac:dyDescent="0.2">
      <c r="A45" s="118">
        <v>7</v>
      </c>
      <c r="B45" s="121" t="s">
        <v>238</v>
      </c>
      <c r="C45" s="121" t="s">
        <v>136</v>
      </c>
      <c r="D45" s="127" t="s">
        <v>72</v>
      </c>
      <c r="E45" s="129">
        <v>207.36</v>
      </c>
      <c r="F45" s="122">
        <f t="shared" ref="F45" si="43">H45+J45+R45</f>
        <v>1.2061257000000001</v>
      </c>
      <c r="G45" s="126"/>
      <c r="H45" s="130">
        <f t="shared" ref="H45" si="44">G45*$P$8/1000</f>
        <v>0</v>
      </c>
      <c r="I45" s="126">
        <v>0.39</v>
      </c>
      <c r="J45" s="130">
        <f t="shared" ref="J45" si="45">I45*$P$9/1000</f>
        <v>1.2061257000000001</v>
      </c>
      <c r="K45" s="52"/>
      <c r="L45" s="52"/>
      <c r="M45" s="52"/>
      <c r="N45" s="69"/>
      <c r="O45" s="55">
        <f t="shared" si="3"/>
        <v>0</v>
      </c>
      <c r="P45" s="113">
        <f t="shared" ref="P45" si="46">E45*F45</f>
        <v>250.10222515200005</v>
      </c>
      <c r="Q45" s="113">
        <f t="shared" ref="Q45" si="47">SUM(O45:O48)</f>
        <v>0</v>
      </c>
      <c r="R45" s="113">
        <f t="shared" ref="R45" si="48">Q45*1.02*1.05*$R$14</f>
        <v>0</v>
      </c>
    </row>
    <row r="46" spans="1:18" x14ac:dyDescent="0.2">
      <c r="A46" s="119"/>
      <c r="B46" s="121"/>
      <c r="C46" s="121"/>
      <c r="D46" s="127"/>
      <c r="E46" s="129"/>
      <c r="F46" s="122"/>
      <c r="G46" s="126"/>
      <c r="H46" s="130"/>
      <c r="I46" s="126"/>
      <c r="J46" s="130"/>
      <c r="K46" s="52"/>
      <c r="L46" s="52"/>
      <c r="M46" s="52"/>
      <c r="N46" s="65"/>
      <c r="O46" s="55">
        <f t="shared" si="3"/>
        <v>0</v>
      </c>
      <c r="P46" s="114"/>
      <c r="Q46" s="114"/>
      <c r="R46" s="114"/>
    </row>
    <row r="47" spans="1:18" x14ac:dyDescent="0.2">
      <c r="A47" s="119"/>
      <c r="B47" s="121"/>
      <c r="C47" s="121"/>
      <c r="D47" s="127"/>
      <c r="E47" s="129"/>
      <c r="F47" s="122"/>
      <c r="G47" s="126"/>
      <c r="H47" s="130"/>
      <c r="I47" s="126"/>
      <c r="J47" s="130"/>
      <c r="K47" s="52"/>
      <c r="L47" s="52"/>
      <c r="M47" s="52"/>
      <c r="N47" s="65"/>
      <c r="O47" s="55">
        <f t="shared" si="3"/>
        <v>0</v>
      </c>
      <c r="P47" s="114"/>
      <c r="Q47" s="114"/>
      <c r="R47" s="114"/>
    </row>
    <row r="48" spans="1:18" x14ac:dyDescent="0.2">
      <c r="A48" s="120"/>
      <c r="B48" s="121"/>
      <c r="C48" s="121"/>
      <c r="D48" s="127"/>
      <c r="E48" s="129"/>
      <c r="F48" s="122"/>
      <c r="G48" s="126"/>
      <c r="H48" s="130"/>
      <c r="I48" s="126"/>
      <c r="J48" s="130"/>
      <c r="K48" s="52"/>
      <c r="L48" s="52"/>
      <c r="M48" s="52"/>
      <c r="N48" s="65"/>
      <c r="O48" s="55">
        <f t="shared" si="3"/>
        <v>0</v>
      </c>
      <c r="P48" s="115"/>
      <c r="Q48" s="115"/>
      <c r="R48" s="115"/>
    </row>
    <row r="49" spans="1:18" x14ac:dyDescent="0.2">
      <c r="A49" s="118"/>
      <c r="B49" s="121"/>
      <c r="C49" s="154" t="s">
        <v>137</v>
      </c>
      <c r="D49" s="127"/>
      <c r="E49" s="143"/>
      <c r="F49" s="123">
        <f t="shared" ref="F49" si="49">H49+J49+R49</f>
        <v>0</v>
      </c>
      <c r="G49" s="128"/>
      <c r="H49" s="113">
        <f t="shared" ref="H49" si="50">G49*$P$8/1000</f>
        <v>0</v>
      </c>
      <c r="I49" s="128"/>
      <c r="J49" s="113">
        <f t="shared" ref="J49" si="51">I49*$P$9/1000</f>
        <v>0</v>
      </c>
      <c r="K49" s="52"/>
      <c r="L49" s="52"/>
      <c r="M49" s="52"/>
      <c r="N49" s="65"/>
      <c r="O49" s="55">
        <f t="shared" si="3"/>
        <v>0</v>
      </c>
      <c r="P49" s="113">
        <f t="shared" ref="P49" si="52">E49*F49</f>
        <v>0</v>
      </c>
      <c r="Q49" s="113">
        <f t="shared" ref="Q49" si="53">SUM(O49:O52)</f>
        <v>0</v>
      </c>
      <c r="R49" s="113">
        <f t="shared" ref="R49" si="54">Q49*1.02*1.05*$R$14</f>
        <v>0</v>
      </c>
    </row>
    <row r="50" spans="1:18" x14ac:dyDescent="0.2">
      <c r="A50" s="119"/>
      <c r="B50" s="121"/>
      <c r="C50" s="155"/>
      <c r="D50" s="127"/>
      <c r="E50" s="144"/>
      <c r="F50" s="124"/>
      <c r="G50" s="128"/>
      <c r="H50" s="114"/>
      <c r="I50" s="128"/>
      <c r="J50" s="114"/>
      <c r="K50" s="52"/>
      <c r="L50" s="52"/>
      <c r="M50" s="52"/>
      <c r="N50" s="65"/>
      <c r="O50" s="55">
        <f t="shared" si="3"/>
        <v>0</v>
      </c>
      <c r="P50" s="114"/>
      <c r="Q50" s="114"/>
      <c r="R50" s="114"/>
    </row>
    <row r="51" spans="1:18" x14ac:dyDescent="0.2">
      <c r="A51" s="119"/>
      <c r="B51" s="121"/>
      <c r="C51" s="155"/>
      <c r="D51" s="127"/>
      <c r="E51" s="144"/>
      <c r="F51" s="124"/>
      <c r="G51" s="128"/>
      <c r="H51" s="114"/>
      <c r="I51" s="128"/>
      <c r="J51" s="114"/>
      <c r="K51" s="52"/>
      <c r="L51" s="52"/>
      <c r="M51" s="53"/>
      <c r="N51" s="65"/>
      <c r="O51" s="55">
        <f t="shared" si="3"/>
        <v>0</v>
      </c>
      <c r="P51" s="114"/>
      <c r="Q51" s="114"/>
      <c r="R51" s="114"/>
    </row>
    <row r="52" spans="1:18" x14ac:dyDescent="0.2">
      <c r="A52" s="120"/>
      <c r="B52" s="121"/>
      <c r="C52" s="156"/>
      <c r="D52" s="127"/>
      <c r="E52" s="145"/>
      <c r="F52" s="125"/>
      <c r="G52" s="128"/>
      <c r="H52" s="115"/>
      <c r="I52" s="128"/>
      <c r="J52" s="115"/>
      <c r="K52" s="52"/>
      <c r="L52" s="52"/>
      <c r="M52" s="52"/>
      <c r="N52" s="65"/>
      <c r="O52" s="55">
        <f t="shared" si="3"/>
        <v>0</v>
      </c>
      <c r="P52" s="115"/>
      <c r="Q52" s="115"/>
      <c r="R52" s="115"/>
    </row>
    <row r="53" spans="1:18" ht="12.75" customHeight="1" x14ac:dyDescent="0.2">
      <c r="A53" s="118">
        <v>1</v>
      </c>
      <c r="B53" s="121" t="s">
        <v>239</v>
      </c>
      <c r="C53" s="121" t="s">
        <v>240</v>
      </c>
      <c r="D53" s="127" t="s">
        <v>83</v>
      </c>
      <c r="E53" s="122">
        <v>2.21</v>
      </c>
      <c r="F53" s="122">
        <f t="shared" ref="F53" si="55">H53+J53+R53</f>
        <v>7.7851309999999998</v>
      </c>
      <c r="G53" s="163">
        <v>0.45</v>
      </c>
      <c r="H53" s="130">
        <f t="shared" ref="H53" si="56">G53*$P$8/1000</f>
        <v>1.0787264999999999</v>
      </c>
      <c r="I53" s="126">
        <v>0.37</v>
      </c>
      <c r="J53" s="130">
        <f t="shared" ref="J53" si="57">I53*$P$9/1000</f>
        <v>1.1442731000000002</v>
      </c>
      <c r="K53" s="52" t="s">
        <v>209</v>
      </c>
      <c r="L53" s="52" t="s">
        <v>75</v>
      </c>
      <c r="M53" s="52">
        <v>1.1499999999999999</v>
      </c>
      <c r="N53" s="65">
        <v>4</v>
      </c>
      <c r="O53" s="55">
        <f t="shared" si="3"/>
        <v>4.5999999999999996</v>
      </c>
      <c r="P53" s="130">
        <f t="shared" ref="P53" si="58">E53*F53</f>
        <v>17.205139509999999</v>
      </c>
      <c r="Q53" s="130">
        <f t="shared" ref="Q53" si="59">SUM(O53:O56)</f>
        <v>4.5999999999999996</v>
      </c>
      <c r="R53" s="130">
        <f t="shared" ref="R53" si="60">Q53*1.02*1.05*$R$14</f>
        <v>5.5621313999999993</v>
      </c>
    </row>
    <row r="54" spans="1:18" ht="12.75" customHeight="1" x14ac:dyDescent="0.2">
      <c r="A54" s="119"/>
      <c r="B54" s="121"/>
      <c r="C54" s="121"/>
      <c r="D54" s="127"/>
      <c r="E54" s="122"/>
      <c r="F54" s="122"/>
      <c r="G54" s="163"/>
      <c r="H54" s="130"/>
      <c r="I54" s="126"/>
      <c r="J54" s="130"/>
      <c r="K54" s="52"/>
      <c r="L54" s="52"/>
      <c r="M54" s="52"/>
      <c r="N54" s="65"/>
      <c r="O54" s="55">
        <f t="shared" si="3"/>
        <v>0</v>
      </c>
      <c r="P54" s="130"/>
      <c r="Q54" s="130"/>
      <c r="R54" s="130"/>
    </row>
    <row r="55" spans="1:18" ht="12.75" customHeight="1" x14ac:dyDescent="0.2">
      <c r="A55" s="119"/>
      <c r="B55" s="121"/>
      <c r="C55" s="121"/>
      <c r="D55" s="127"/>
      <c r="E55" s="122"/>
      <c r="F55" s="122"/>
      <c r="G55" s="163"/>
      <c r="H55" s="130"/>
      <c r="I55" s="126"/>
      <c r="J55" s="130"/>
      <c r="K55" s="52"/>
      <c r="L55" s="52"/>
      <c r="M55" s="53"/>
      <c r="N55" s="65"/>
      <c r="O55" s="55">
        <f t="shared" si="3"/>
        <v>0</v>
      </c>
      <c r="P55" s="130"/>
      <c r="Q55" s="130"/>
      <c r="R55" s="130"/>
    </row>
    <row r="56" spans="1:18" ht="12.75" customHeight="1" x14ac:dyDescent="0.2">
      <c r="A56" s="120"/>
      <c r="B56" s="121"/>
      <c r="C56" s="121"/>
      <c r="D56" s="127"/>
      <c r="E56" s="122"/>
      <c r="F56" s="122"/>
      <c r="G56" s="163"/>
      <c r="H56" s="130"/>
      <c r="I56" s="126"/>
      <c r="J56" s="130"/>
      <c r="K56" s="52"/>
      <c r="L56" s="52"/>
      <c r="M56" s="52"/>
      <c r="N56" s="65"/>
      <c r="O56" s="55">
        <f t="shared" si="3"/>
        <v>0</v>
      </c>
      <c r="P56" s="130"/>
      <c r="Q56" s="130"/>
      <c r="R56" s="130"/>
    </row>
    <row r="57" spans="1:18" ht="12.75" customHeight="1" x14ac:dyDescent="0.2">
      <c r="A57" s="118">
        <v>2</v>
      </c>
      <c r="B57" s="121" t="s">
        <v>241</v>
      </c>
      <c r="C57" s="121" t="s">
        <v>242</v>
      </c>
      <c r="D57" s="127" t="s">
        <v>83</v>
      </c>
      <c r="E57" s="122">
        <v>26.6</v>
      </c>
      <c r="F57" s="122">
        <f t="shared" ref="F57" si="61">H57+J57+R57</f>
        <v>34.557407007294003</v>
      </c>
      <c r="G57" s="128">
        <v>1.74</v>
      </c>
      <c r="H57" s="130">
        <f t="shared" ref="H57" si="62">G57*$P$8/1000</f>
        <v>4.1710758000000006</v>
      </c>
      <c r="I57" s="128">
        <v>0.69</v>
      </c>
      <c r="J57" s="130">
        <f t="shared" ref="J57" si="63">I57*$P$9/1000</f>
        <v>2.1339146999999996</v>
      </c>
      <c r="K57" s="52" t="s">
        <v>243</v>
      </c>
      <c r="L57" s="52" t="s">
        <v>75</v>
      </c>
      <c r="M57" s="96">
        <v>0.71</v>
      </c>
      <c r="N57" s="65">
        <f>26.5/1.02</f>
        <v>25.980392156862745</v>
      </c>
      <c r="O57" s="55">
        <f t="shared" si="3"/>
        <v>18.446078431372548</v>
      </c>
      <c r="P57" s="130">
        <f t="shared" ref="P57" si="64">E57*F57</f>
        <v>919.22702639402053</v>
      </c>
      <c r="Q57" s="130">
        <f t="shared" ref="Q57" si="65">SUM(O57:O60)</f>
        <v>23.365344431372549</v>
      </c>
      <c r="R57" s="130">
        <f t="shared" ref="R57" si="66">Q57*1.02*1.05*$R$14</f>
        <v>28.252416507294004</v>
      </c>
    </row>
    <row r="58" spans="1:18" x14ac:dyDescent="0.2">
      <c r="A58" s="119"/>
      <c r="B58" s="121"/>
      <c r="C58" s="121"/>
      <c r="D58" s="127"/>
      <c r="E58" s="122"/>
      <c r="F58" s="122"/>
      <c r="G58" s="128"/>
      <c r="H58" s="130"/>
      <c r="I58" s="128"/>
      <c r="J58" s="130"/>
      <c r="K58" s="52" t="s">
        <v>139</v>
      </c>
      <c r="L58" s="52" t="s">
        <v>63</v>
      </c>
      <c r="M58" s="52">
        <v>0.91800000000000004</v>
      </c>
      <c r="N58" s="65">
        <v>3.5</v>
      </c>
      <c r="O58" s="55">
        <f t="shared" si="3"/>
        <v>3.2130000000000001</v>
      </c>
      <c r="P58" s="130"/>
      <c r="Q58" s="130"/>
      <c r="R58" s="130"/>
    </row>
    <row r="59" spans="1:18" x14ac:dyDescent="0.2">
      <c r="A59" s="119"/>
      <c r="B59" s="121"/>
      <c r="C59" s="121"/>
      <c r="D59" s="127"/>
      <c r="E59" s="122"/>
      <c r="F59" s="122"/>
      <c r="G59" s="128"/>
      <c r="H59" s="130"/>
      <c r="I59" s="128"/>
      <c r="J59" s="130"/>
      <c r="K59" s="52" t="s">
        <v>88</v>
      </c>
      <c r="L59" s="52" t="s">
        <v>127</v>
      </c>
      <c r="M59" s="53">
        <v>1.01E-2</v>
      </c>
      <c r="N59" s="95">
        <v>116.66</v>
      </c>
      <c r="O59" s="55">
        <f t="shared" si="3"/>
        <v>1.1782659999999998</v>
      </c>
      <c r="P59" s="130"/>
      <c r="Q59" s="130"/>
      <c r="R59" s="130"/>
    </row>
    <row r="60" spans="1:18" x14ac:dyDescent="0.2">
      <c r="A60" s="120"/>
      <c r="B60" s="121"/>
      <c r="C60" s="121"/>
      <c r="D60" s="127"/>
      <c r="E60" s="122"/>
      <c r="F60" s="122"/>
      <c r="G60" s="128"/>
      <c r="H60" s="130"/>
      <c r="I60" s="128"/>
      <c r="J60" s="130"/>
      <c r="K60" s="52" t="s">
        <v>244</v>
      </c>
      <c r="L60" s="52" t="s">
        <v>127</v>
      </c>
      <c r="M60" s="52">
        <v>0.44</v>
      </c>
      <c r="N60" s="65">
        <v>1.2</v>
      </c>
      <c r="O60" s="55">
        <f t="shared" si="3"/>
        <v>0.52800000000000002</v>
      </c>
      <c r="P60" s="130"/>
      <c r="Q60" s="130"/>
      <c r="R60" s="130"/>
    </row>
    <row r="61" spans="1:18" ht="12.75" customHeight="1" x14ac:dyDescent="0.2">
      <c r="A61" s="118">
        <v>3</v>
      </c>
      <c r="B61" s="121" t="s">
        <v>239</v>
      </c>
      <c r="C61" s="121" t="s">
        <v>240</v>
      </c>
      <c r="D61" s="127" t="s">
        <v>83</v>
      </c>
      <c r="E61" s="122">
        <v>0.9</v>
      </c>
      <c r="F61" s="122">
        <f t="shared" ref="F61" si="67">H61+J61+R61</f>
        <v>7.7851309999999998</v>
      </c>
      <c r="G61" s="163">
        <v>0.45</v>
      </c>
      <c r="H61" s="130">
        <f t="shared" ref="H61" si="68">G61*$P$8/1000</f>
        <v>1.0787264999999999</v>
      </c>
      <c r="I61" s="126">
        <v>0.37</v>
      </c>
      <c r="J61" s="130">
        <f t="shared" ref="J61" si="69">I61*$P$9/1000</f>
        <v>1.1442731000000002</v>
      </c>
      <c r="K61" s="52" t="s">
        <v>209</v>
      </c>
      <c r="L61" s="52" t="s">
        <v>75</v>
      </c>
      <c r="M61" s="52">
        <v>1.1499999999999999</v>
      </c>
      <c r="N61" s="65">
        <v>4</v>
      </c>
      <c r="O61" s="55">
        <f t="shared" si="3"/>
        <v>4.5999999999999996</v>
      </c>
      <c r="P61" s="130">
        <f t="shared" ref="P61" si="70">E61*F61</f>
        <v>7.0066179000000002</v>
      </c>
      <c r="Q61" s="130">
        <f t="shared" ref="Q61" si="71">SUM(O61:O64)</f>
        <v>4.5999999999999996</v>
      </c>
      <c r="R61" s="130">
        <f t="shared" ref="R61" si="72">Q61*1.02*1.05*$R$14</f>
        <v>5.5621313999999993</v>
      </c>
    </row>
    <row r="62" spans="1:18" ht="12.75" customHeight="1" x14ac:dyDescent="0.2">
      <c r="A62" s="119"/>
      <c r="B62" s="121"/>
      <c r="C62" s="121"/>
      <c r="D62" s="127"/>
      <c r="E62" s="122"/>
      <c r="F62" s="122"/>
      <c r="G62" s="163"/>
      <c r="H62" s="130"/>
      <c r="I62" s="126"/>
      <c r="J62" s="130"/>
      <c r="K62" s="52"/>
      <c r="L62" s="52"/>
      <c r="M62" s="52"/>
      <c r="N62" s="65"/>
      <c r="O62" s="55">
        <f t="shared" si="3"/>
        <v>0</v>
      </c>
      <c r="P62" s="130"/>
      <c r="Q62" s="130"/>
      <c r="R62" s="130"/>
    </row>
    <row r="63" spans="1:18" ht="12.75" customHeight="1" x14ac:dyDescent="0.2">
      <c r="A63" s="119"/>
      <c r="B63" s="121"/>
      <c r="C63" s="121"/>
      <c r="D63" s="127"/>
      <c r="E63" s="122"/>
      <c r="F63" s="122"/>
      <c r="G63" s="163"/>
      <c r="H63" s="130"/>
      <c r="I63" s="126"/>
      <c r="J63" s="130"/>
      <c r="K63" s="52"/>
      <c r="L63" s="52"/>
      <c r="M63" s="53"/>
      <c r="N63" s="65"/>
      <c r="O63" s="55">
        <f t="shared" si="3"/>
        <v>0</v>
      </c>
      <c r="P63" s="130"/>
      <c r="Q63" s="130"/>
      <c r="R63" s="130"/>
    </row>
    <row r="64" spans="1:18" ht="12.75" customHeight="1" x14ac:dyDescent="0.2">
      <c r="A64" s="120"/>
      <c r="B64" s="121"/>
      <c r="C64" s="121"/>
      <c r="D64" s="127"/>
      <c r="E64" s="122"/>
      <c r="F64" s="122"/>
      <c r="G64" s="163"/>
      <c r="H64" s="130"/>
      <c r="I64" s="126"/>
      <c r="J64" s="130"/>
      <c r="K64" s="52"/>
      <c r="L64" s="52"/>
      <c r="M64" s="52"/>
      <c r="N64" s="65"/>
      <c r="O64" s="55">
        <f t="shared" si="3"/>
        <v>0</v>
      </c>
      <c r="P64" s="130"/>
      <c r="Q64" s="130"/>
      <c r="R64" s="130"/>
    </row>
    <row r="65" spans="1:18" ht="12.75" customHeight="1" x14ac:dyDescent="0.2">
      <c r="A65" s="118">
        <v>4</v>
      </c>
      <c r="B65" s="121" t="s">
        <v>143</v>
      </c>
      <c r="C65" s="121" t="s">
        <v>144</v>
      </c>
      <c r="D65" s="127" t="s">
        <v>83</v>
      </c>
      <c r="E65" s="123">
        <v>1.98</v>
      </c>
      <c r="F65" s="123">
        <f t="shared" ref="F65" si="73">H65+J65+R65</f>
        <v>61.047445438419999</v>
      </c>
      <c r="G65" s="175">
        <v>3.63</v>
      </c>
      <c r="H65" s="113">
        <f t="shared" ref="H65" si="74">G65*$P$8/1000</f>
        <v>8.7017270999999994</v>
      </c>
      <c r="I65" s="175">
        <v>0.59</v>
      </c>
      <c r="J65" s="113">
        <f t="shared" ref="J65" si="75">I65*$P$9/1000</f>
        <v>1.8246517</v>
      </c>
      <c r="K65" s="52" t="s">
        <v>138</v>
      </c>
      <c r="L65" s="52" t="s">
        <v>75</v>
      </c>
      <c r="M65" s="96">
        <v>1.0149999999999999</v>
      </c>
      <c r="N65" s="65">
        <f>34.25/1.02</f>
        <v>33.578431372549019</v>
      </c>
      <c r="O65" s="55">
        <f t="shared" si="3"/>
        <v>34.082107843137251</v>
      </c>
      <c r="P65" s="113">
        <f t="shared" ref="P65" si="76">E65*F65</f>
        <v>120.87394196807159</v>
      </c>
      <c r="Q65" s="113">
        <f t="shared" ref="Q65" si="77">SUM(O65:O68)</f>
        <v>41.781987843137252</v>
      </c>
      <c r="R65" s="113">
        <f t="shared" ref="R65" si="78">Q65*1.02*1.05*$R$14</f>
        <v>50.521066638420002</v>
      </c>
    </row>
    <row r="66" spans="1:18" ht="12.75" customHeight="1" x14ac:dyDescent="0.2">
      <c r="A66" s="119"/>
      <c r="B66" s="121"/>
      <c r="C66" s="121"/>
      <c r="D66" s="127"/>
      <c r="E66" s="124"/>
      <c r="F66" s="124"/>
      <c r="G66" s="176"/>
      <c r="H66" s="114"/>
      <c r="I66" s="176"/>
      <c r="J66" s="114"/>
      <c r="K66" s="52" t="s">
        <v>139</v>
      </c>
      <c r="L66" s="52" t="s">
        <v>63</v>
      </c>
      <c r="M66" s="52">
        <v>1.6</v>
      </c>
      <c r="N66" s="65">
        <v>3.5</v>
      </c>
      <c r="O66" s="55">
        <f t="shared" si="3"/>
        <v>5.6000000000000005</v>
      </c>
      <c r="P66" s="114"/>
      <c r="Q66" s="114"/>
      <c r="R66" s="114"/>
    </row>
    <row r="67" spans="1:18" ht="12.75" customHeight="1" x14ac:dyDescent="0.2">
      <c r="A67" s="119"/>
      <c r="B67" s="121"/>
      <c r="C67" s="121"/>
      <c r="D67" s="127"/>
      <c r="E67" s="124"/>
      <c r="F67" s="124"/>
      <c r="G67" s="176"/>
      <c r="H67" s="114"/>
      <c r="I67" s="176"/>
      <c r="J67" s="114"/>
      <c r="K67" s="52" t="s">
        <v>88</v>
      </c>
      <c r="L67" s="52" t="s">
        <v>127</v>
      </c>
      <c r="M67" s="53">
        <v>1.7999999999999999E-2</v>
      </c>
      <c r="N67" s="95">
        <v>116.66</v>
      </c>
      <c r="O67" s="55">
        <f t="shared" si="3"/>
        <v>2.0998799999999997</v>
      </c>
      <c r="P67" s="114"/>
      <c r="Q67" s="114"/>
      <c r="R67" s="114"/>
    </row>
    <row r="68" spans="1:18" ht="12.75" customHeight="1" x14ac:dyDescent="0.2">
      <c r="A68" s="120"/>
      <c r="B68" s="121"/>
      <c r="C68" s="121"/>
      <c r="D68" s="127"/>
      <c r="E68" s="125"/>
      <c r="F68" s="125"/>
      <c r="G68" s="177"/>
      <c r="H68" s="115"/>
      <c r="I68" s="177"/>
      <c r="J68" s="115"/>
      <c r="K68" s="52"/>
      <c r="L68" s="52"/>
      <c r="M68" s="52"/>
      <c r="N68" s="65"/>
      <c r="O68" s="55">
        <f t="shared" si="3"/>
        <v>0</v>
      </c>
      <c r="P68" s="115"/>
      <c r="Q68" s="115"/>
      <c r="R68" s="115"/>
    </row>
    <row r="69" spans="1:18" ht="12.75" customHeight="1" x14ac:dyDescent="0.2">
      <c r="A69" s="118">
        <v>5</v>
      </c>
      <c r="B69" s="121" t="s">
        <v>84</v>
      </c>
      <c r="C69" s="121" t="s">
        <v>141</v>
      </c>
      <c r="D69" s="127" t="s">
        <v>72</v>
      </c>
      <c r="E69" s="122">
        <v>0.126</v>
      </c>
      <c r="F69" s="122">
        <f t="shared" ref="F69" si="79">H69+J69+R69</f>
        <v>322.44643052999999</v>
      </c>
      <c r="G69" s="126"/>
      <c r="H69" s="130">
        <f t="shared" ref="H69" si="80">G69*$P$8/1000</f>
        <v>0</v>
      </c>
      <c r="I69" s="126"/>
      <c r="J69" s="130">
        <f t="shared" ref="J69" si="81">I69*$P$9/1000</f>
        <v>0</v>
      </c>
      <c r="K69" s="52" t="s">
        <v>86</v>
      </c>
      <c r="L69" s="52" t="s">
        <v>72</v>
      </c>
      <c r="M69" s="52">
        <v>1</v>
      </c>
      <c r="N69" s="65">
        <v>266.67</v>
      </c>
      <c r="O69" s="55">
        <f t="shared" si="3"/>
        <v>266.67</v>
      </c>
      <c r="P69" s="130">
        <f t="shared" ref="P69" si="82">E69*F69</f>
        <v>40.628250246779999</v>
      </c>
      <c r="Q69" s="130">
        <f t="shared" ref="Q69" si="83">SUM(O69:O72)</f>
        <v>266.67</v>
      </c>
      <c r="R69" s="130">
        <f t="shared" ref="R69" si="84">Q69*1.02*1.05*$R$14</f>
        <v>322.44643052999999</v>
      </c>
    </row>
    <row r="70" spans="1:18" ht="12.75" customHeight="1" x14ac:dyDescent="0.2">
      <c r="A70" s="119"/>
      <c r="B70" s="121"/>
      <c r="C70" s="121"/>
      <c r="D70" s="127"/>
      <c r="E70" s="122"/>
      <c r="F70" s="122"/>
      <c r="G70" s="126"/>
      <c r="H70" s="130"/>
      <c r="I70" s="126"/>
      <c r="J70" s="130"/>
      <c r="K70" s="52"/>
      <c r="L70" s="52"/>
      <c r="M70" s="52"/>
      <c r="N70" s="65"/>
      <c r="O70" s="55">
        <f t="shared" si="3"/>
        <v>0</v>
      </c>
      <c r="P70" s="130"/>
      <c r="Q70" s="130"/>
      <c r="R70" s="130"/>
    </row>
    <row r="71" spans="1:18" ht="12.75" customHeight="1" x14ac:dyDescent="0.2">
      <c r="A71" s="119"/>
      <c r="B71" s="121"/>
      <c r="C71" s="121"/>
      <c r="D71" s="127"/>
      <c r="E71" s="122"/>
      <c r="F71" s="122"/>
      <c r="G71" s="126"/>
      <c r="H71" s="130"/>
      <c r="I71" s="126"/>
      <c r="J71" s="130"/>
      <c r="K71" s="52"/>
      <c r="L71" s="52"/>
      <c r="M71" s="52"/>
      <c r="N71" s="65"/>
      <c r="O71" s="55">
        <f t="shared" si="3"/>
        <v>0</v>
      </c>
      <c r="P71" s="130"/>
      <c r="Q71" s="130"/>
      <c r="R71" s="130"/>
    </row>
    <row r="72" spans="1:18" ht="12.75" customHeight="1" x14ac:dyDescent="0.2">
      <c r="A72" s="120"/>
      <c r="B72" s="121"/>
      <c r="C72" s="121"/>
      <c r="D72" s="127"/>
      <c r="E72" s="122"/>
      <c r="F72" s="122"/>
      <c r="G72" s="126"/>
      <c r="H72" s="130"/>
      <c r="I72" s="126"/>
      <c r="J72" s="130"/>
      <c r="K72" s="52"/>
      <c r="L72" s="52"/>
      <c r="M72" s="52"/>
      <c r="N72" s="65"/>
      <c r="O72" s="55">
        <f t="shared" si="3"/>
        <v>0</v>
      </c>
      <c r="P72" s="130"/>
      <c r="Q72" s="130"/>
      <c r="R72" s="130"/>
    </row>
    <row r="73" spans="1:18" ht="12.75" customHeight="1" x14ac:dyDescent="0.2">
      <c r="A73" s="118">
        <v>6</v>
      </c>
      <c r="B73" s="121" t="s">
        <v>84</v>
      </c>
      <c r="C73" s="121" t="s">
        <v>145</v>
      </c>
      <c r="D73" s="127" t="s">
        <v>72</v>
      </c>
      <c r="E73" s="122">
        <v>0.12239999999999999</v>
      </c>
      <c r="F73" s="122">
        <f t="shared" ref="F73" si="85">H73+J73+R73</f>
        <v>322.44643052999999</v>
      </c>
      <c r="G73" s="126"/>
      <c r="H73" s="130">
        <f t="shared" ref="H73" si="86">G73*$P$8/1000</f>
        <v>0</v>
      </c>
      <c r="I73" s="126"/>
      <c r="J73" s="130">
        <f t="shared" ref="J73" si="87">I73*$P$9/1000</f>
        <v>0</v>
      </c>
      <c r="K73" s="52" t="s">
        <v>86</v>
      </c>
      <c r="L73" s="52" t="s">
        <v>72</v>
      </c>
      <c r="M73" s="52">
        <v>1</v>
      </c>
      <c r="N73" s="65">
        <v>266.67</v>
      </c>
      <c r="O73" s="55">
        <f t="shared" si="3"/>
        <v>266.67</v>
      </c>
      <c r="P73" s="130">
        <f t="shared" ref="P73" si="88">E73*F73</f>
        <v>39.467443096871996</v>
      </c>
      <c r="Q73" s="130">
        <f t="shared" ref="Q73" si="89">SUM(O73:O76)</f>
        <v>266.67</v>
      </c>
      <c r="R73" s="130">
        <f t="shared" ref="R73" si="90">Q73*1.02*1.05*$R$14</f>
        <v>322.44643052999999</v>
      </c>
    </row>
    <row r="74" spans="1:18" ht="12.75" customHeight="1" x14ac:dyDescent="0.2">
      <c r="A74" s="119"/>
      <c r="B74" s="121"/>
      <c r="C74" s="121"/>
      <c r="D74" s="127"/>
      <c r="E74" s="122"/>
      <c r="F74" s="122"/>
      <c r="G74" s="126"/>
      <c r="H74" s="130"/>
      <c r="I74" s="126"/>
      <c r="J74" s="130"/>
      <c r="K74" s="52"/>
      <c r="L74" s="52"/>
      <c r="M74" s="52"/>
      <c r="N74" s="65"/>
      <c r="O74" s="55">
        <f t="shared" si="3"/>
        <v>0</v>
      </c>
      <c r="P74" s="130"/>
      <c r="Q74" s="130"/>
      <c r="R74" s="130"/>
    </row>
    <row r="75" spans="1:18" ht="12.75" customHeight="1" x14ac:dyDescent="0.2">
      <c r="A75" s="119"/>
      <c r="B75" s="121"/>
      <c r="C75" s="121"/>
      <c r="D75" s="127"/>
      <c r="E75" s="122"/>
      <c r="F75" s="122"/>
      <c r="G75" s="126"/>
      <c r="H75" s="130"/>
      <c r="I75" s="126"/>
      <c r="J75" s="130"/>
      <c r="K75" s="52"/>
      <c r="L75" s="52"/>
      <c r="M75" s="52"/>
      <c r="N75" s="65"/>
      <c r="O75" s="55">
        <f t="shared" si="3"/>
        <v>0</v>
      </c>
      <c r="P75" s="130"/>
      <c r="Q75" s="130"/>
      <c r="R75" s="130"/>
    </row>
    <row r="76" spans="1:18" ht="12.75" customHeight="1" x14ac:dyDescent="0.2">
      <c r="A76" s="120"/>
      <c r="B76" s="121"/>
      <c r="C76" s="121"/>
      <c r="D76" s="127"/>
      <c r="E76" s="122"/>
      <c r="F76" s="122"/>
      <c r="G76" s="126"/>
      <c r="H76" s="130"/>
      <c r="I76" s="126"/>
      <c r="J76" s="130"/>
      <c r="K76" s="52"/>
      <c r="L76" s="52"/>
      <c r="M76" s="52"/>
      <c r="N76" s="65"/>
      <c r="O76" s="55">
        <f t="shared" si="3"/>
        <v>0</v>
      </c>
      <c r="P76" s="130"/>
      <c r="Q76" s="130"/>
      <c r="R76" s="130"/>
    </row>
    <row r="77" spans="1:18" ht="14.25" customHeight="1" x14ac:dyDescent="0.2">
      <c r="A77" s="118">
        <v>7</v>
      </c>
      <c r="B77" s="121" t="s">
        <v>84</v>
      </c>
      <c r="C77" s="121" t="s">
        <v>142</v>
      </c>
      <c r="D77" s="127" t="s">
        <v>72</v>
      </c>
      <c r="E77" s="152">
        <v>7.3800000000000004E-2</v>
      </c>
      <c r="F77" s="122">
        <f t="shared" ref="F77" si="91">H77+J77+R77</f>
        <v>367.78989303000003</v>
      </c>
      <c r="G77" s="126"/>
      <c r="H77" s="130">
        <f t="shared" ref="H77" si="92">G77*$P$8/1000</f>
        <v>0</v>
      </c>
      <c r="I77" s="126"/>
      <c r="J77" s="130">
        <f t="shared" ref="J77" si="93">I77*$P$9/1000</f>
        <v>0</v>
      </c>
      <c r="K77" s="52" t="s">
        <v>86</v>
      </c>
      <c r="L77" s="52" t="s">
        <v>72</v>
      </c>
      <c r="M77" s="52">
        <v>1</v>
      </c>
      <c r="N77" s="65">
        <v>304.17</v>
      </c>
      <c r="O77" s="55">
        <f t="shared" si="3"/>
        <v>304.17</v>
      </c>
      <c r="P77" s="130">
        <f t="shared" ref="P77" si="94">E77*F77</f>
        <v>27.142894105614005</v>
      </c>
      <c r="Q77" s="130">
        <f t="shared" ref="Q77" si="95">SUM(O77:O80)</f>
        <v>304.17</v>
      </c>
      <c r="R77" s="130">
        <f t="shared" ref="R77" si="96">Q77*1.02*1.05*$R$14</f>
        <v>367.78989303000003</v>
      </c>
    </row>
    <row r="78" spans="1:18" ht="14.25" customHeight="1" x14ac:dyDescent="0.2">
      <c r="A78" s="119"/>
      <c r="B78" s="121"/>
      <c r="C78" s="121"/>
      <c r="D78" s="127"/>
      <c r="E78" s="152"/>
      <c r="F78" s="122"/>
      <c r="G78" s="126"/>
      <c r="H78" s="130"/>
      <c r="I78" s="126"/>
      <c r="J78" s="130"/>
      <c r="K78" s="52"/>
      <c r="L78" s="52"/>
      <c r="M78" s="52"/>
      <c r="N78" s="65"/>
      <c r="O78" s="55">
        <f t="shared" si="3"/>
        <v>0</v>
      </c>
      <c r="P78" s="130"/>
      <c r="Q78" s="130"/>
      <c r="R78" s="130"/>
    </row>
    <row r="79" spans="1:18" ht="14.25" customHeight="1" x14ac:dyDescent="0.2">
      <c r="A79" s="119"/>
      <c r="B79" s="121"/>
      <c r="C79" s="121"/>
      <c r="D79" s="127"/>
      <c r="E79" s="152"/>
      <c r="F79" s="122"/>
      <c r="G79" s="126"/>
      <c r="H79" s="130"/>
      <c r="I79" s="126"/>
      <c r="J79" s="130"/>
      <c r="K79" s="52"/>
      <c r="L79" s="52"/>
      <c r="M79" s="52"/>
      <c r="N79" s="65"/>
      <c r="O79" s="55">
        <f t="shared" si="3"/>
        <v>0</v>
      </c>
      <c r="P79" s="130"/>
      <c r="Q79" s="130"/>
      <c r="R79" s="130"/>
    </row>
    <row r="80" spans="1:18" ht="14.25" customHeight="1" x14ac:dyDescent="0.2">
      <c r="A80" s="120"/>
      <c r="B80" s="121"/>
      <c r="C80" s="121"/>
      <c r="D80" s="127"/>
      <c r="E80" s="152"/>
      <c r="F80" s="122"/>
      <c r="G80" s="126"/>
      <c r="H80" s="130"/>
      <c r="I80" s="126"/>
      <c r="J80" s="130"/>
      <c r="K80" s="52"/>
      <c r="L80" s="52"/>
      <c r="M80" s="52"/>
      <c r="N80" s="65"/>
      <c r="O80" s="55">
        <f t="shared" si="3"/>
        <v>0</v>
      </c>
      <c r="P80" s="130"/>
      <c r="Q80" s="130"/>
      <c r="R80" s="130"/>
    </row>
    <row r="81" spans="1:18" ht="12.75" customHeight="1" x14ac:dyDescent="0.2">
      <c r="A81" s="118">
        <v>8</v>
      </c>
      <c r="B81" s="121" t="s">
        <v>146</v>
      </c>
      <c r="C81" s="121" t="s">
        <v>148</v>
      </c>
      <c r="D81" s="127" t="s">
        <v>82</v>
      </c>
      <c r="E81" s="122">
        <v>59</v>
      </c>
      <c r="F81" s="122">
        <f t="shared" ref="F81" si="97">H81+J81+R81</f>
        <v>0.99266456400000003</v>
      </c>
      <c r="G81" s="163">
        <v>0.19500000000000001</v>
      </c>
      <c r="H81" s="130">
        <f t="shared" ref="H81" si="98">G81*$P$8/1000</f>
        <v>0.46744815000000006</v>
      </c>
      <c r="I81" s="163">
        <v>1.4999999999999999E-2</v>
      </c>
      <c r="J81" s="130">
        <f t="shared" ref="J81" si="99">I81*$P$9/1000</f>
        <v>4.6389449999999999E-2</v>
      </c>
      <c r="K81" s="52" t="s">
        <v>147</v>
      </c>
      <c r="L81" s="52" t="s">
        <v>63</v>
      </c>
      <c r="M81" s="52">
        <v>2.4</v>
      </c>
      <c r="N81" s="65">
        <v>0.16500000000000001</v>
      </c>
      <c r="O81" s="55">
        <f t="shared" si="3"/>
        <v>0.39600000000000002</v>
      </c>
      <c r="P81" s="130">
        <f t="shared" ref="P81" si="100">E81*F81</f>
        <v>58.567209276</v>
      </c>
      <c r="Q81" s="130">
        <f t="shared" ref="Q81" si="101">SUM(O81:O84)</f>
        <v>0.39600000000000002</v>
      </c>
      <c r="R81" s="130">
        <f t="shared" ref="R81" si="102">Q81*1.02*1.05*$R$14</f>
        <v>0.47882696399999997</v>
      </c>
    </row>
    <row r="82" spans="1:18" x14ac:dyDescent="0.2">
      <c r="A82" s="119"/>
      <c r="B82" s="121"/>
      <c r="C82" s="121"/>
      <c r="D82" s="127"/>
      <c r="E82" s="122"/>
      <c r="F82" s="122"/>
      <c r="G82" s="163"/>
      <c r="H82" s="130"/>
      <c r="I82" s="163"/>
      <c r="J82" s="130"/>
      <c r="K82" s="52"/>
      <c r="L82" s="52"/>
      <c r="M82" s="52"/>
      <c r="N82" s="65"/>
      <c r="O82" s="55">
        <f t="shared" si="3"/>
        <v>0</v>
      </c>
      <c r="P82" s="130"/>
      <c r="Q82" s="130"/>
      <c r="R82" s="130"/>
    </row>
    <row r="83" spans="1:18" x14ac:dyDescent="0.2">
      <c r="A83" s="119"/>
      <c r="B83" s="121"/>
      <c r="C83" s="121"/>
      <c r="D83" s="127"/>
      <c r="E83" s="122"/>
      <c r="F83" s="122"/>
      <c r="G83" s="163"/>
      <c r="H83" s="130"/>
      <c r="I83" s="163"/>
      <c r="J83" s="130"/>
      <c r="K83" s="52"/>
      <c r="L83" s="52"/>
      <c r="M83" s="52"/>
      <c r="N83" s="65"/>
      <c r="O83" s="55">
        <f t="shared" si="3"/>
        <v>0</v>
      </c>
      <c r="P83" s="130"/>
      <c r="Q83" s="130"/>
      <c r="R83" s="130"/>
    </row>
    <row r="84" spans="1:18" x14ac:dyDescent="0.2">
      <c r="A84" s="120"/>
      <c r="B84" s="121"/>
      <c r="C84" s="121"/>
      <c r="D84" s="127"/>
      <c r="E84" s="122"/>
      <c r="F84" s="122"/>
      <c r="G84" s="163"/>
      <c r="H84" s="130"/>
      <c r="I84" s="163"/>
      <c r="J84" s="130"/>
      <c r="K84" s="52"/>
      <c r="L84" s="52"/>
      <c r="M84" s="52"/>
      <c r="N84" s="65"/>
      <c r="O84" s="55">
        <f t="shared" si="3"/>
        <v>0</v>
      </c>
      <c r="P84" s="130"/>
      <c r="Q84" s="130"/>
      <c r="R84" s="130"/>
    </row>
    <row r="85" spans="1:18" x14ac:dyDescent="0.2">
      <c r="A85" s="118">
        <v>9</v>
      </c>
      <c r="B85" s="134" t="s">
        <v>149</v>
      </c>
      <c r="C85" s="134" t="s">
        <v>245</v>
      </c>
      <c r="D85" s="118" t="s">
        <v>73</v>
      </c>
      <c r="E85" s="123">
        <v>119.5</v>
      </c>
      <c r="F85" s="123">
        <f t="shared" ref="F85" si="103">H85+J85+R85</f>
        <v>4.097487246</v>
      </c>
      <c r="G85" s="175">
        <v>0.72</v>
      </c>
      <c r="H85" s="113">
        <f t="shared" ref="H85" si="104">G85*$P$8/1000</f>
        <v>1.7259623999999998</v>
      </c>
      <c r="I85" s="157">
        <v>0.3</v>
      </c>
      <c r="J85" s="113">
        <f t="shared" ref="J85" si="105">I85*$P$9/1000</f>
        <v>0.92778899999999997</v>
      </c>
      <c r="K85" s="52" t="s">
        <v>150</v>
      </c>
      <c r="L85" s="52" t="s">
        <v>73</v>
      </c>
      <c r="M85" s="52">
        <v>1</v>
      </c>
      <c r="N85" s="70">
        <v>1.194</v>
      </c>
      <c r="O85" s="55">
        <f t="shared" si="3"/>
        <v>1.194</v>
      </c>
      <c r="P85" s="113">
        <f t="shared" ref="P85" si="106">E85*F85</f>
        <v>489.649725897</v>
      </c>
      <c r="Q85" s="113">
        <f t="shared" ref="Q85" si="107">SUM(O85:O88)</f>
        <v>1.194</v>
      </c>
      <c r="R85" s="113">
        <f t="shared" ref="R85" si="108">Q85*1.02*1.05*$R$14</f>
        <v>1.443735846</v>
      </c>
    </row>
    <row r="86" spans="1:18" x14ac:dyDescent="0.2">
      <c r="A86" s="119"/>
      <c r="B86" s="135"/>
      <c r="C86" s="135"/>
      <c r="D86" s="119"/>
      <c r="E86" s="124"/>
      <c r="F86" s="124"/>
      <c r="G86" s="176"/>
      <c r="H86" s="114"/>
      <c r="I86" s="158"/>
      <c r="J86" s="114"/>
      <c r="K86" s="52"/>
      <c r="L86" s="52"/>
      <c r="M86" s="52"/>
      <c r="N86" s="65"/>
      <c r="O86" s="55">
        <f t="shared" si="3"/>
        <v>0</v>
      </c>
      <c r="P86" s="114"/>
      <c r="Q86" s="114"/>
      <c r="R86" s="114"/>
    </row>
    <row r="87" spans="1:18" x14ac:dyDescent="0.2">
      <c r="A87" s="119"/>
      <c r="B87" s="135"/>
      <c r="C87" s="135"/>
      <c r="D87" s="119"/>
      <c r="E87" s="124"/>
      <c r="F87" s="124"/>
      <c r="G87" s="176"/>
      <c r="H87" s="114"/>
      <c r="I87" s="158"/>
      <c r="J87" s="114"/>
      <c r="K87" s="52"/>
      <c r="L87" s="52"/>
      <c r="M87" s="45"/>
      <c r="N87" s="65"/>
      <c r="O87" s="55">
        <f t="shared" si="3"/>
        <v>0</v>
      </c>
      <c r="P87" s="114"/>
      <c r="Q87" s="114"/>
      <c r="R87" s="114"/>
    </row>
    <row r="88" spans="1:18" x14ac:dyDescent="0.2">
      <c r="A88" s="120"/>
      <c r="B88" s="136"/>
      <c r="C88" s="136"/>
      <c r="D88" s="120"/>
      <c r="E88" s="125"/>
      <c r="F88" s="125"/>
      <c r="G88" s="177"/>
      <c r="H88" s="115"/>
      <c r="I88" s="159"/>
      <c r="J88" s="115"/>
      <c r="K88" s="52"/>
      <c r="L88" s="52"/>
      <c r="M88" s="52"/>
      <c r="N88" s="65"/>
      <c r="O88" s="55">
        <f t="shared" si="3"/>
        <v>0</v>
      </c>
      <c r="P88" s="115"/>
      <c r="Q88" s="115"/>
      <c r="R88" s="115"/>
    </row>
    <row r="89" spans="1:18" ht="12.75" customHeight="1" x14ac:dyDescent="0.2">
      <c r="A89" s="118">
        <v>10</v>
      </c>
      <c r="B89" s="121" t="s">
        <v>84</v>
      </c>
      <c r="C89" s="134" t="s">
        <v>246</v>
      </c>
      <c r="D89" s="118" t="s">
        <v>73</v>
      </c>
      <c r="E89" s="123">
        <v>106.2</v>
      </c>
      <c r="F89" s="123">
        <f t="shared" ref="F89" si="109">H89+J89+R89</f>
        <v>0.45343462500000004</v>
      </c>
      <c r="G89" s="157"/>
      <c r="H89" s="113">
        <f t="shared" ref="H89" si="110">G89*$P$8/1000</f>
        <v>0</v>
      </c>
      <c r="I89" s="157"/>
      <c r="J89" s="113">
        <f t="shared" ref="J89" si="111">I89*$P$9/1000</f>
        <v>0</v>
      </c>
      <c r="K89" s="48" t="s">
        <v>153</v>
      </c>
      <c r="L89" s="52" t="s">
        <v>73</v>
      </c>
      <c r="M89" s="67">
        <v>1</v>
      </c>
      <c r="N89" s="50">
        <v>0.375</v>
      </c>
      <c r="O89" s="55">
        <f t="shared" si="3"/>
        <v>0.375</v>
      </c>
      <c r="P89" s="113">
        <f t="shared" ref="P89" si="112">E89*F89</f>
        <v>48.154757175000007</v>
      </c>
      <c r="Q89" s="113">
        <f t="shared" ref="Q89" si="113">SUM(O89:O92)</f>
        <v>0.375</v>
      </c>
      <c r="R89" s="113">
        <f t="shared" ref="R89" si="114">Q89*1.02*1.05*$R$14</f>
        <v>0.45343462500000004</v>
      </c>
    </row>
    <row r="90" spans="1:18" x14ac:dyDescent="0.2">
      <c r="A90" s="119"/>
      <c r="B90" s="121"/>
      <c r="C90" s="135"/>
      <c r="D90" s="119"/>
      <c r="E90" s="124"/>
      <c r="F90" s="124"/>
      <c r="G90" s="158"/>
      <c r="H90" s="114"/>
      <c r="I90" s="158"/>
      <c r="J90" s="114"/>
      <c r="K90" s="52"/>
      <c r="L90" s="52"/>
      <c r="M90" s="52"/>
      <c r="N90" s="65"/>
      <c r="O90" s="55">
        <f t="shared" si="3"/>
        <v>0</v>
      </c>
      <c r="P90" s="114"/>
      <c r="Q90" s="114"/>
      <c r="R90" s="114"/>
    </row>
    <row r="91" spans="1:18" x14ac:dyDescent="0.2">
      <c r="A91" s="119"/>
      <c r="B91" s="121"/>
      <c r="C91" s="135"/>
      <c r="D91" s="119"/>
      <c r="E91" s="124"/>
      <c r="F91" s="124"/>
      <c r="G91" s="158"/>
      <c r="H91" s="114"/>
      <c r="I91" s="158"/>
      <c r="J91" s="114"/>
      <c r="K91" s="52"/>
      <c r="L91" s="52"/>
      <c r="M91" s="45"/>
      <c r="N91" s="65"/>
      <c r="O91" s="55">
        <f t="shared" si="3"/>
        <v>0</v>
      </c>
      <c r="P91" s="114"/>
      <c r="Q91" s="114"/>
      <c r="R91" s="114"/>
    </row>
    <row r="92" spans="1:18" x14ac:dyDescent="0.2">
      <c r="A92" s="120"/>
      <c r="B92" s="121"/>
      <c r="C92" s="136"/>
      <c r="D92" s="120"/>
      <c r="E92" s="125"/>
      <c r="F92" s="125"/>
      <c r="G92" s="159"/>
      <c r="H92" s="115"/>
      <c r="I92" s="159"/>
      <c r="J92" s="115"/>
      <c r="K92" s="52"/>
      <c r="L92" s="52"/>
      <c r="M92" s="52"/>
      <c r="N92" s="65"/>
      <c r="O92" s="55">
        <f t="shared" ref="O92:O155" si="115">M92*N92</f>
        <v>0</v>
      </c>
      <c r="P92" s="115"/>
      <c r="Q92" s="115"/>
      <c r="R92" s="115"/>
    </row>
    <row r="93" spans="1:18" x14ac:dyDescent="0.2">
      <c r="A93" s="118">
        <v>11</v>
      </c>
      <c r="B93" s="121" t="s">
        <v>84</v>
      </c>
      <c r="C93" s="121" t="s">
        <v>247</v>
      </c>
      <c r="D93" s="118" t="s">
        <v>73</v>
      </c>
      <c r="E93" s="122">
        <v>43.2</v>
      </c>
      <c r="F93" s="123">
        <f t="shared" ref="F93" si="116">H93+J93+R93</f>
        <v>0.82948307400000021</v>
      </c>
      <c r="G93" s="126"/>
      <c r="H93" s="113">
        <f t="shared" ref="H93" si="117">G93*$P$8/1000</f>
        <v>0</v>
      </c>
      <c r="I93" s="126"/>
      <c r="J93" s="113">
        <f t="shared" ref="J93" si="118">I93*$P$9/1000</f>
        <v>0</v>
      </c>
      <c r="K93" s="48" t="s">
        <v>151</v>
      </c>
      <c r="L93" s="58" t="s">
        <v>73</v>
      </c>
      <c r="M93" s="67">
        <v>1</v>
      </c>
      <c r="N93" s="50">
        <v>0.68600000000000005</v>
      </c>
      <c r="O93" s="55">
        <f t="shared" si="115"/>
        <v>0.68600000000000005</v>
      </c>
      <c r="P93" s="113">
        <f t="shared" ref="P93" si="119">E93*F93</f>
        <v>35.833668796800012</v>
      </c>
      <c r="Q93" s="113">
        <f t="shared" ref="Q93" si="120">SUM(O93:O96)</f>
        <v>0.68600000000000005</v>
      </c>
      <c r="R93" s="113">
        <f t="shared" ref="R93" si="121">Q93*1.02*1.05*$R$14</f>
        <v>0.82948307400000021</v>
      </c>
    </row>
    <row r="94" spans="1:18" x14ac:dyDescent="0.2">
      <c r="A94" s="119"/>
      <c r="B94" s="121"/>
      <c r="C94" s="121"/>
      <c r="D94" s="119"/>
      <c r="E94" s="122"/>
      <c r="F94" s="124"/>
      <c r="G94" s="126"/>
      <c r="H94" s="114"/>
      <c r="I94" s="126"/>
      <c r="J94" s="114"/>
      <c r="K94" s="52"/>
      <c r="L94" s="52"/>
      <c r="M94" s="52"/>
      <c r="N94" s="65"/>
      <c r="O94" s="55">
        <f t="shared" si="115"/>
        <v>0</v>
      </c>
      <c r="P94" s="114"/>
      <c r="Q94" s="114"/>
      <c r="R94" s="114"/>
    </row>
    <row r="95" spans="1:18" x14ac:dyDescent="0.2">
      <c r="A95" s="119"/>
      <c r="B95" s="121"/>
      <c r="C95" s="121"/>
      <c r="D95" s="119"/>
      <c r="E95" s="122"/>
      <c r="F95" s="124"/>
      <c r="G95" s="126"/>
      <c r="H95" s="114"/>
      <c r="I95" s="126"/>
      <c r="J95" s="114"/>
      <c r="K95" s="52"/>
      <c r="L95" s="52"/>
      <c r="M95" s="45"/>
      <c r="N95" s="65"/>
      <c r="O95" s="55">
        <f t="shared" si="115"/>
        <v>0</v>
      </c>
      <c r="P95" s="114"/>
      <c r="Q95" s="114"/>
      <c r="R95" s="114"/>
    </row>
    <row r="96" spans="1:18" x14ac:dyDescent="0.2">
      <c r="A96" s="120"/>
      <c r="B96" s="121"/>
      <c r="C96" s="121"/>
      <c r="D96" s="120"/>
      <c r="E96" s="122"/>
      <c r="F96" s="125"/>
      <c r="G96" s="126"/>
      <c r="H96" s="115"/>
      <c r="I96" s="126"/>
      <c r="J96" s="115"/>
      <c r="K96" s="52"/>
      <c r="L96" s="52"/>
      <c r="M96" s="52"/>
      <c r="N96" s="65"/>
      <c r="O96" s="55">
        <f t="shared" si="115"/>
        <v>0</v>
      </c>
      <c r="P96" s="115"/>
      <c r="Q96" s="115"/>
      <c r="R96" s="115"/>
    </row>
    <row r="97" spans="1:18" x14ac:dyDescent="0.2">
      <c r="A97" s="118">
        <v>12</v>
      </c>
      <c r="B97" s="121" t="s">
        <v>84</v>
      </c>
      <c r="C97" s="178" t="s">
        <v>248</v>
      </c>
      <c r="D97" s="118" t="s">
        <v>73</v>
      </c>
      <c r="E97" s="122">
        <v>11.6</v>
      </c>
      <c r="F97" s="123">
        <f t="shared" ref="F97" si="122">H97+J97+R97</f>
        <v>0.83311055099999998</v>
      </c>
      <c r="G97" s="163"/>
      <c r="H97" s="113">
        <f t="shared" ref="H97" si="123">G97*$P$8/1000</f>
        <v>0</v>
      </c>
      <c r="I97" s="163"/>
      <c r="J97" s="113">
        <f t="shared" ref="J97" si="124">I97*$P$9/1000</f>
        <v>0</v>
      </c>
      <c r="K97" s="50" t="s">
        <v>152</v>
      </c>
      <c r="L97" s="58" t="s">
        <v>73</v>
      </c>
      <c r="M97" s="67">
        <v>1</v>
      </c>
      <c r="N97" s="66">
        <v>0.68899999999999995</v>
      </c>
      <c r="O97" s="55">
        <f t="shared" si="115"/>
        <v>0.68899999999999995</v>
      </c>
      <c r="P97" s="113">
        <f t="shared" ref="P97" si="125">E97*F97</f>
        <v>9.6640823915999992</v>
      </c>
      <c r="Q97" s="113">
        <f t="shared" ref="Q97" si="126">SUM(O97:O100)</f>
        <v>0.68899999999999995</v>
      </c>
      <c r="R97" s="113">
        <f t="shared" ref="R97" si="127">Q97*1.02*1.05*$R$14</f>
        <v>0.83311055099999998</v>
      </c>
    </row>
    <row r="98" spans="1:18" x14ac:dyDescent="0.2">
      <c r="A98" s="119"/>
      <c r="B98" s="121"/>
      <c r="C98" s="178"/>
      <c r="D98" s="119"/>
      <c r="E98" s="122"/>
      <c r="F98" s="124"/>
      <c r="G98" s="163"/>
      <c r="H98" s="114"/>
      <c r="I98" s="163"/>
      <c r="J98" s="114"/>
      <c r="K98" s="50"/>
      <c r="L98" s="58"/>
      <c r="M98" s="50"/>
      <c r="N98" s="66"/>
      <c r="O98" s="55">
        <f t="shared" si="115"/>
        <v>0</v>
      </c>
      <c r="P98" s="114"/>
      <c r="Q98" s="114"/>
      <c r="R98" s="114"/>
    </row>
    <row r="99" spans="1:18" x14ac:dyDescent="0.2">
      <c r="A99" s="119"/>
      <c r="B99" s="121"/>
      <c r="C99" s="178"/>
      <c r="D99" s="119"/>
      <c r="E99" s="122"/>
      <c r="F99" s="124"/>
      <c r="G99" s="163"/>
      <c r="H99" s="114"/>
      <c r="I99" s="163"/>
      <c r="J99" s="114"/>
      <c r="K99" s="50"/>
      <c r="L99" s="58"/>
      <c r="M99" s="50"/>
      <c r="N99" s="66"/>
      <c r="O99" s="55">
        <f t="shared" si="115"/>
        <v>0</v>
      </c>
      <c r="P99" s="114"/>
      <c r="Q99" s="114"/>
      <c r="R99" s="114"/>
    </row>
    <row r="100" spans="1:18" x14ac:dyDescent="0.2">
      <c r="A100" s="120"/>
      <c r="B100" s="121"/>
      <c r="C100" s="178"/>
      <c r="D100" s="120"/>
      <c r="E100" s="122"/>
      <c r="F100" s="125"/>
      <c r="G100" s="163"/>
      <c r="H100" s="115"/>
      <c r="I100" s="163"/>
      <c r="J100" s="115"/>
      <c r="K100" s="50"/>
      <c r="L100" s="58"/>
      <c r="M100" s="50"/>
      <c r="N100" s="66"/>
      <c r="O100" s="55">
        <f t="shared" si="115"/>
        <v>0</v>
      </c>
      <c r="P100" s="115"/>
      <c r="Q100" s="115"/>
      <c r="R100" s="115"/>
    </row>
    <row r="101" spans="1:18" x14ac:dyDescent="0.2">
      <c r="A101" s="118">
        <v>13</v>
      </c>
      <c r="B101" s="121" t="s">
        <v>84</v>
      </c>
      <c r="C101" s="134" t="s">
        <v>249</v>
      </c>
      <c r="D101" s="118" t="s">
        <v>73</v>
      </c>
      <c r="E101" s="122">
        <v>126</v>
      </c>
      <c r="F101" s="123">
        <f t="shared" ref="F101" si="128">H101+J101+R101</f>
        <v>0.45343462500000004</v>
      </c>
      <c r="G101" s="112"/>
      <c r="H101" s="113">
        <f t="shared" ref="H101" si="129">G101*$P$8/1000</f>
        <v>0</v>
      </c>
      <c r="I101" s="112"/>
      <c r="J101" s="113">
        <f t="shared" ref="J101" si="130">I101*$P$9/1000</f>
        <v>0</v>
      </c>
      <c r="K101" s="48" t="s">
        <v>153</v>
      </c>
      <c r="L101" s="52" t="s">
        <v>73</v>
      </c>
      <c r="M101" s="67">
        <v>1</v>
      </c>
      <c r="N101" s="50">
        <v>0.375</v>
      </c>
      <c r="O101" s="55">
        <f t="shared" si="115"/>
        <v>0.375</v>
      </c>
      <c r="P101" s="113">
        <f t="shared" ref="P101" si="131">E101*F101</f>
        <v>57.132762750000005</v>
      </c>
      <c r="Q101" s="113">
        <f t="shared" ref="Q101" si="132">SUM(O101:O104)</f>
        <v>0.375</v>
      </c>
      <c r="R101" s="113">
        <f t="shared" ref="R101" si="133">Q101*1.02*1.05*$R$14</f>
        <v>0.45343462500000004</v>
      </c>
    </row>
    <row r="102" spans="1:18" x14ac:dyDescent="0.2">
      <c r="A102" s="119"/>
      <c r="B102" s="121"/>
      <c r="C102" s="135"/>
      <c r="D102" s="119"/>
      <c r="E102" s="122"/>
      <c r="F102" s="124"/>
      <c r="G102" s="112"/>
      <c r="H102" s="114"/>
      <c r="I102" s="112"/>
      <c r="J102" s="114"/>
      <c r="K102" s="58"/>
      <c r="L102" s="58"/>
      <c r="M102" s="58"/>
      <c r="N102" s="70"/>
      <c r="O102" s="55">
        <f t="shared" si="115"/>
        <v>0</v>
      </c>
      <c r="P102" s="114"/>
      <c r="Q102" s="114"/>
      <c r="R102" s="114"/>
    </row>
    <row r="103" spans="1:18" x14ac:dyDescent="0.2">
      <c r="A103" s="119"/>
      <c r="B103" s="121"/>
      <c r="C103" s="135"/>
      <c r="D103" s="119"/>
      <c r="E103" s="122"/>
      <c r="F103" s="124"/>
      <c r="G103" s="112"/>
      <c r="H103" s="114"/>
      <c r="I103" s="112"/>
      <c r="J103" s="114"/>
      <c r="K103" s="58"/>
      <c r="L103" s="58"/>
      <c r="M103" s="58"/>
      <c r="N103" s="70"/>
      <c r="O103" s="55">
        <f t="shared" si="115"/>
        <v>0</v>
      </c>
      <c r="P103" s="114"/>
      <c r="Q103" s="114"/>
      <c r="R103" s="114"/>
    </row>
    <row r="104" spans="1:18" x14ac:dyDescent="0.2">
      <c r="A104" s="120"/>
      <c r="B104" s="121"/>
      <c r="C104" s="136"/>
      <c r="D104" s="120"/>
      <c r="E104" s="122"/>
      <c r="F104" s="125"/>
      <c r="G104" s="112"/>
      <c r="H104" s="115"/>
      <c r="I104" s="112"/>
      <c r="J104" s="115"/>
      <c r="K104" s="52"/>
      <c r="L104" s="52"/>
      <c r="M104" s="52"/>
      <c r="N104" s="65"/>
      <c r="O104" s="55">
        <f t="shared" si="115"/>
        <v>0</v>
      </c>
      <c r="P104" s="115"/>
      <c r="Q104" s="115"/>
      <c r="R104" s="115"/>
    </row>
    <row r="105" spans="1:18" ht="12.75" customHeight="1" x14ac:dyDescent="0.2">
      <c r="A105" s="118">
        <v>14</v>
      </c>
      <c r="B105" s="121" t="s">
        <v>84</v>
      </c>
      <c r="C105" s="134" t="s">
        <v>250</v>
      </c>
      <c r="D105" s="118" t="s">
        <v>73</v>
      </c>
      <c r="E105" s="122">
        <v>166.4</v>
      </c>
      <c r="F105" s="123">
        <f t="shared" ref="F105" si="134">H105+J105+R105</f>
        <v>0.45343462500000004</v>
      </c>
      <c r="G105" s="112"/>
      <c r="H105" s="113">
        <f t="shared" ref="H105" si="135">G105*$P$8/1000</f>
        <v>0</v>
      </c>
      <c r="I105" s="112"/>
      <c r="J105" s="113">
        <f t="shared" ref="J105" si="136">I105*$P$9/1000</f>
        <v>0</v>
      </c>
      <c r="K105" s="48" t="s">
        <v>153</v>
      </c>
      <c r="L105" s="52" t="s">
        <v>73</v>
      </c>
      <c r="M105" s="67">
        <v>1</v>
      </c>
      <c r="N105" s="50">
        <v>0.375</v>
      </c>
      <c r="O105" s="55">
        <f t="shared" si="115"/>
        <v>0.375</v>
      </c>
      <c r="P105" s="113">
        <f t="shared" ref="P105" si="137">E105*F105</f>
        <v>75.451521600000007</v>
      </c>
      <c r="Q105" s="113">
        <f t="shared" ref="Q105" si="138">SUM(O105:O108)</f>
        <v>0.375</v>
      </c>
      <c r="R105" s="113">
        <f t="shared" ref="R105" si="139">Q105*1.02*1.05*$R$14</f>
        <v>0.45343462500000004</v>
      </c>
    </row>
    <row r="106" spans="1:18" x14ac:dyDescent="0.2">
      <c r="A106" s="119"/>
      <c r="B106" s="121"/>
      <c r="C106" s="135"/>
      <c r="D106" s="119"/>
      <c r="E106" s="122"/>
      <c r="F106" s="124"/>
      <c r="G106" s="112"/>
      <c r="H106" s="114"/>
      <c r="I106" s="112"/>
      <c r="J106" s="114"/>
      <c r="K106" s="58"/>
      <c r="L106" s="58"/>
      <c r="M106" s="58"/>
      <c r="N106" s="70"/>
      <c r="O106" s="55">
        <f t="shared" si="115"/>
        <v>0</v>
      </c>
      <c r="P106" s="114"/>
      <c r="Q106" s="114"/>
      <c r="R106" s="114"/>
    </row>
    <row r="107" spans="1:18" x14ac:dyDescent="0.2">
      <c r="A107" s="119"/>
      <c r="B107" s="121"/>
      <c r="C107" s="135"/>
      <c r="D107" s="119"/>
      <c r="E107" s="122"/>
      <c r="F107" s="124"/>
      <c r="G107" s="112"/>
      <c r="H107" s="114"/>
      <c r="I107" s="112"/>
      <c r="J107" s="114"/>
      <c r="K107" s="58"/>
      <c r="L107" s="58"/>
      <c r="M107" s="58"/>
      <c r="N107" s="70"/>
      <c r="O107" s="55">
        <f t="shared" si="115"/>
        <v>0</v>
      </c>
      <c r="P107" s="114"/>
      <c r="Q107" s="114"/>
      <c r="R107" s="114"/>
    </row>
    <row r="108" spans="1:18" x14ac:dyDescent="0.2">
      <c r="A108" s="120"/>
      <c r="B108" s="121"/>
      <c r="C108" s="136"/>
      <c r="D108" s="120"/>
      <c r="E108" s="122"/>
      <c r="F108" s="125"/>
      <c r="G108" s="112"/>
      <c r="H108" s="115"/>
      <c r="I108" s="112"/>
      <c r="J108" s="115"/>
      <c r="K108" s="52"/>
      <c r="L108" s="52"/>
      <c r="M108" s="52"/>
      <c r="N108" s="65"/>
      <c r="O108" s="55">
        <f t="shared" si="115"/>
        <v>0</v>
      </c>
      <c r="P108" s="115"/>
      <c r="Q108" s="115"/>
      <c r="R108" s="115"/>
    </row>
    <row r="109" spans="1:18" ht="12.75" customHeight="1" x14ac:dyDescent="0.2">
      <c r="A109" s="118">
        <v>15</v>
      </c>
      <c r="B109" s="121" t="s">
        <v>84</v>
      </c>
      <c r="C109" s="134" t="s">
        <v>154</v>
      </c>
      <c r="D109" s="118" t="s">
        <v>73</v>
      </c>
      <c r="E109" s="122">
        <v>66.599999999999994</v>
      </c>
      <c r="F109" s="123">
        <f t="shared" ref="F109" si="140">H109+J109+R109</f>
        <v>0.45343462500000004</v>
      </c>
      <c r="G109" s="112"/>
      <c r="H109" s="113">
        <f t="shared" ref="H109" si="141">G109*$P$8/1000</f>
        <v>0</v>
      </c>
      <c r="I109" s="112"/>
      <c r="J109" s="113">
        <f t="shared" ref="J109" si="142">I109*$P$9/1000</f>
        <v>0</v>
      </c>
      <c r="K109" s="48" t="s">
        <v>153</v>
      </c>
      <c r="L109" s="52" t="s">
        <v>73</v>
      </c>
      <c r="M109" s="67">
        <v>1</v>
      </c>
      <c r="N109" s="50">
        <v>0.375</v>
      </c>
      <c r="O109" s="55">
        <f t="shared" si="115"/>
        <v>0.375</v>
      </c>
      <c r="P109" s="113">
        <f t="shared" ref="P109" si="143">E109*F109</f>
        <v>30.198746024999998</v>
      </c>
      <c r="Q109" s="113">
        <f t="shared" ref="Q109" si="144">SUM(O109:O112)</f>
        <v>0.375</v>
      </c>
      <c r="R109" s="113">
        <f t="shared" ref="R109" si="145">Q109*1.02*1.05*$R$14</f>
        <v>0.45343462500000004</v>
      </c>
    </row>
    <row r="110" spans="1:18" ht="12.75" customHeight="1" x14ac:dyDescent="0.2">
      <c r="A110" s="119"/>
      <c r="B110" s="121"/>
      <c r="C110" s="135"/>
      <c r="D110" s="119"/>
      <c r="E110" s="122"/>
      <c r="F110" s="124"/>
      <c r="G110" s="112"/>
      <c r="H110" s="114"/>
      <c r="I110" s="112"/>
      <c r="J110" s="114"/>
      <c r="K110" s="58"/>
      <c r="L110" s="58"/>
      <c r="M110" s="58"/>
      <c r="N110" s="70"/>
      <c r="O110" s="55">
        <f t="shared" si="115"/>
        <v>0</v>
      </c>
      <c r="P110" s="114"/>
      <c r="Q110" s="114"/>
      <c r="R110" s="114"/>
    </row>
    <row r="111" spans="1:18" ht="12.75" customHeight="1" x14ac:dyDescent="0.2">
      <c r="A111" s="119"/>
      <c r="B111" s="121"/>
      <c r="C111" s="135"/>
      <c r="D111" s="119"/>
      <c r="E111" s="122"/>
      <c r="F111" s="124"/>
      <c r="G111" s="112"/>
      <c r="H111" s="114"/>
      <c r="I111" s="112"/>
      <c r="J111" s="114"/>
      <c r="K111" s="58"/>
      <c r="L111" s="58"/>
      <c r="M111" s="58"/>
      <c r="N111" s="70"/>
      <c r="O111" s="55">
        <f t="shared" si="115"/>
        <v>0</v>
      </c>
      <c r="P111" s="114"/>
      <c r="Q111" s="114"/>
      <c r="R111" s="114"/>
    </row>
    <row r="112" spans="1:18" ht="12.75" customHeight="1" x14ac:dyDescent="0.2">
      <c r="A112" s="120"/>
      <c r="B112" s="121"/>
      <c r="C112" s="136"/>
      <c r="D112" s="120"/>
      <c r="E112" s="122"/>
      <c r="F112" s="125"/>
      <c r="G112" s="112"/>
      <c r="H112" s="115"/>
      <c r="I112" s="112"/>
      <c r="J112" s="115"/>
      <c r="K112" s="52"/>
      <c r="L112" s="52"/>
      <c r="M112" s="52"/>
      <c r="N112" s="65"/>
      <c r="O112" s="55">
        <f t="shared" si="115"/>
        <v>0</v>
      </c>
      <c r="P112" s="115"/>
      <c r="Q112" s="115"/>
      <c r="R112" s="115"/>
    </row>
    <row r="113" spans="1:18" ht="12.75" customHeight="1" x14ac:dyDescent="0.2">
      <c r="A113" s="118">
        <v>16</v>
      </c>
      <c r="B113" s="178" t="s">
        <v>155</v>
      </c>
      <c r="C113" s="178" t="s">
        <v>156</v>
      </c>
      <c r="D113" s="180" t="s">
        <v>157</v>
      </c>
      <c r="E113" s="122">
        <v>62.4</v>
      </c>
      <c r="F113" s="123">
        <f t="shared" ref="F113" si="146">H113+J113+R113</f>
        <v>0.66503745000000003</v>
      </c>
      <c r="G113" s="112"/>
      <c r="H113" s="113">
        <f t="shared" ref="H113" si="147">G113*$P$8/1000</f>
        <v>0</v>
      </c>
      <c r="I113" s="116"/>
      <c r="J113" s="113">
        <f t="shared" ref="J113" si="148">I113*$P$9/1000</f>
        <v>0</v>
      </c>
      <c r="K113" s="58" t="s">
        <v>140</v>
      </c>
      <c r="L113" s="58" t="s">
        <v>73</v>
      </c>
      <c r="M113" s="58">
        <v>0.55000000000000004</v>
      </c>
      <c r="N113" s="99">
        <v>1</v>
      </c>
      <c r="O113" s="55">
        <f t="shared" si="115"/>
        <v>0.55000000000000004</v>
      </c>
      <c r="P113" s="113">
        <f t="shared" ref="P113" si="149">E113*F113</f>
        <v>41.498336880000004</v>
      </c>
      <c r="Q113" s="113">
        <f t="shared" ref="Q113" si="150">SUM(O113:O116)</f>
        <v>0.55000000000000004</v>
      </c>
      <c r="R113" s="113">
        <f t="shared" ref="R113" si="151">Q113*1.02*1.05*$R$14</f>
        <v>0.66503745000000003</v>
      </c>
    </row>
    <row r="114" spans="1:18" ht="12.75" customHeight="1" x14ac:dyDescent="0.2">
      <c r="A114" s="119"/>
      <c r="B114" s="178"/>
      <c r="C114" s="178"/>
      <c r="D114" s="180"/>
      <c r="E114" s="122"/>
      <c r="F114" s="124"/>
      <c r="G114" s="112"/>
      <c r="H114" s="114"/>
      <c r="I114" s="116"/>
      <c r="J114" s="114"/>
      <c r="K114" s="52"/>
      <c r="L114" s="52"/>
      <c r="M114" s="52"/>
      <c r="N114" s="65"/>
      <c r="O114" s="55">
        <f t="shared" si="115"/>
        <v>0</v>
      </c>
      <c r="P114" s="114"/>
      <c r="Q114" s="114"/>
      <c r="R114" s="114"/>
    </row>
    <row r="115" spans="1:18" ht="12.75" customHeight="1" x14ac:dyDescent="0.2">
      <c r="A115" s="119"/>
      <c r="B115" s="178"/>
      <c r="C115" s="178"/>
      <c r="D115" s="180"/>
      <c r="E115" s="122"/>
      <c r="F115" s="124"/>
      <c r="G115" s="112"/>
      <c r="H115" s="114"/>
      <c r="I115" s="116"/>
      <c r="J115" s="114"/>
      <c r="K115" s="52"/>
      <c r="L115" s="52"/>
      <c r="M115" s="45"/>
      <c r="N115" s="65"/>
      <c r="O115" s="55">
        <f t="shared" si="115"/>
        <v>0</v>
      </c>
      <c r="P115" s="114"/>
      <c r="Q115" s="114"/>
      <c r="R115" s="114"/>
    </row>
    <row r="116" spans="1:18" ht="12.75" customHeight="1" x14ac:dyDescent="0.2">
      <c r="A116" s="120"/>
      <c r="B116" s="178"/>
      <c r="C116" s="178"/>
      <c r="D116" s="180"/>
      <c r="E116" s="122"/>
      <c r="F116" s="125"/>
      <c r="G116" s="112"/>
      <c r="H116" s="115"/>
      <c r="I116" s="116"/>
      <c r="J116" s="115"/>
      <c r="K116" s="52"/>
      <c r="L116" s="52"/>
      <c r="M116" s="52"/>
      <c r="N116" s="65"/>
      <c r="O116" s="55">
        <f t="shared" si="115"/>
        <v>0</v>
      </c>
      <c r="P116" s="115"/>
      <c r="Q116" s="115"/>
      <c r="R116" s="115"/>
    </row>
    <row r="117" spans="1:18" ht="12.75" customHeight="1" x14ac:dyDescent="0.2">
      <c r="A117" s="118"/>
      <c r="B117" s="178"/>
      <c r="C117" s="179" t="s">
        <v>158</v>
      </c>
      <c r="D117" s="180"/>
      <c r="E117" s="122"/>
      <c r="F117" s="123">
        <f t="shared" ref="F117" si="152">H117+J117+R117</f>
        <v>0</v>
      </c>
      <c r="G117" s="112"/>
      <c r="H117" s="113">
        <f t="shared" ref="H117" si="153">G117*$P$8/1000</f>
        <v>0</v>
      </c>
      <c r="I117" s="116"/>
      <c r="J117" s="113">
        <f t="shared" ref="J117" si="154">I117*$P$9/1000</f>
        <v>0</v>
      </c>
      <c r="K117" s="58"/>
      <c r="L117" s="58"/>
      <c r="M117" s="58"/>
      <c r="N117" s="72"/>
      <c r="O117" s="55">
        <f t="shared" si="115"/>
        <v>0</v>
      </c>
      <c r="P117" s="113">
        <f t="shared" ref="P117" si="155">E117*F117</f>
        <v>0</v>
      </c>
      <c r="Q117" s="113">
        <f t="shared" ref="Q117" si="156">SUM(O117:O120)</f>
        <v>0</v>
      </c>
      <c r="R117" s="113">
        <f t="shared" ref="R117" si="157">Q117*1.02*1.05*$R$14</f>
        <v>0</v>
      </c>
    </row>
    <row r="118" spans="1:18" ht="12.75" customHeight="1" x14ac:dyDescent="0.2">
      <c r="A118" s="119"/>
      <c r="B118" s="178"/>
      <c r="C118" s="179"/>
      <c r="D118" s="180"/>
      <c r="E118" s="122"/>
      <c r="F118" s="124"/>
      <c r="G118" s="112"/>
      <c r="H118" s="114"/>
      <c r="I118" s="116"/>
      <c r="J118" s="114"/>
      <c r="K118" s="52"/>
      <c r="L118" s="52"/>
      <c r="M118" s="52"/>
      <c r="N118" s="65"/>
      <c r="O118" s="55">
        <f t="shared" si="115"/>
        <v>0</v>
      </c>
      <c r="P118" s="114"/>
      <c r="Q118" s="114"/>
      <c r="R118" s="114"/>
    </row>
    <row r="119" spans="1:18" ht="12.75" customHeight="1" x14ac:dyDescent="0.2">
      <c r="A119" s="119"/>
      <c r="B119" s="178"/>
      <c r="C119" s="179"/>
      <c r="D119" s="180"/>
      <c r="E119" s="122"/>
      <c r="F119" s="124"/>
      <c r="G119" s="112"/>
      <c r="H119" s="114"/>
      <c r="I119" s="116"/>
      <c r="J119" s="114"/>
      <c r="K119" s="52"/>
      <c r="L119" s="52"/>
      <c r="M119" s="45"/>
      <c r="N119" s="65"/>
      <c r="O119" s="55">
        <f t="shared" si="115"/>
        <v>0</v>
      </c>
      <c r="P119" s="114"/>
      <c r="Q119" s="114"/>
      <c r="R119" s="114"/>
    </row>
    <row r="120" spans="1:18" ht="12.75" customHeight="1" x14ac:dyDescent="0.2">
      <c r="A120" s="120"/>
      <c r="B120" s="178"/>
      <c r="C120" s="179"/>
      <c r="D120" s="180"/>
      <c r="E120" s="122"/>
      <c r="F120" s="125"/>
      <c r="G120" s="112"/>
      <c r="H120" s="115"/>
      <c r="I120" s="116"/>
      <c r="J120" s="115"/>
      <c r="K120" s="52"/>
      <c r="L120" s="52"/>
      <c r="M120" s="52"/>
      <c r="N120" s="65"/>
      <c r="O120" s="55">
        <f t="shared" si="115"/>
        <v>0</v>
      </c>
      <c r="P120" s="115"/>
      <c r="Q120" s="115"/>
      <c r="R120" s="115"/>
    </row>
    <row r="121" spans="1:18" ht="12.75" customHeight="1" x14ac:dyDescent="0.2">
      <c r="A121" s="118">
        <v>1</v>
      </c>
      <c r="B121" s="178" t="s">
        <v>159</v>
      </c>
      <c r="C121" s="178" t="s">
        <v>160</v>
      </c>
      <c r="D121" s="180" t="s">
        <v>72</v>
      </c>
      <c r="E121" s="182">
        <v>1.0680000000000001</v>
      </c>
      <c r="F121" s="123">
        <f t="shared" ref="F121" si="158">H121+J121+R121</f>
        <v>45.484039577600001</v>
      </c>
      <c r="G121" s="181">
        <v>6</v>
      </c>
      <c r="H121" s="113">
        <f t="shared" ref="H121" si="159">G121*$P$8/1000</f>
        <v>14.38302</v>
      </c>
      <c r="I121" s="181">
        <v>9.1</v>
      </c>
      <c r="J121" s="113">
        <f t="shared" ref="J121" si="160">I121*$P$9/1000</f>
        <v>28.142932999999999</v>
      </c>
      <c r="K121" s="58" t="s">
        <v>90</v>
      </c>
      <c r="L121" s="58" t="s">
        <v>73</v>
      </c>
      <c r="M121" s="58">
        <v>0.15</v>
      </c>
      <c r="N121" s="99">
        <v>1</v>
      </c>
      <c r="O121" s="55">
        <f t="shared" si="115"/>
        <v>0.15</v>
      </c>
      <c r="P121" s="113">
        <f t="shared" ref="P121" si="161">E121*F121</f>
        <v>48.576954268876804</v>
      </c>
      <c r="Q121" s="113">
        <f t="shared" ref="Q121" si="162">SUM(O121:O124)</f>
        <v>2.4463999999999997</v>
      </c>
      <c r="R121" s="113">
        <f t="shared" ref="R121" si="163">Q121*1.02*1.05*$R$14</f>
        <v>2.9580865775999996</v>
      </c>
    </row>
    <row r="122" spans="1:18" ht="12.75" customHeight="1" x14ac:dyDescent="0.2">
      <c r="A122" s="119"/>
      <c r="B122" s="178"/>
      <c r="C122" s="178"/>
      <c r="D122" s="180"/>
      <c r="E122" s="182"/>
      <c r="F122" s="124"/>
      <c r="G122" s="181"/>
      <c r="H122" s="114"/>
      <c r="I122" s="181"/>
      <c r="J122" s="114"/>
      <c r="K122" s="58" t="s">
        <v>140</v>
      </c>
      <c r="L122" s="58" t="s">
        <v>73</v>
      </c>
      <c r="M122" s="58">
        <v>2</v>
      </c>
      <c r="N122" s="65">
        <v>1</v>
      </c>
      <c r="O122" s="55">
        <f t="shared" si="115"/>
        <v>2</v>
      </c>
      <c r="P122" s="114"/>
      <c r="Q122" s="114"/>
      <c r="R122" s="114"/>
    </row>
    <row r="123" spans="1:18" ht="12.75" customHeight="1" x14ac:dyDescent="0.2">
      <c r="A123" s="119"/>
      <c r="B123" s="178"/>
      <c r="C123" s="178"/>
      <c r="D123" s="180"/>
      <c r="E123" s="182"/>
      <c r="F123" s="124"/>
      <c r="G123" s="181"/>
      <c r="H123" s="114"/>
      <c r="I123" s="181"/>
      <c r="J123" s="114"/>
      <c r="K123" s="52" t="s">
        <v>161</v>
      </c>
      <c r="L123" s="58" t="s">
        <v>73</v>
      </c>
      <c r="M123" s="68">
        <v>0.6</v>
      </c>
      <c r="N123" s="65">
        <v>0.49399999999999999</v>
      </c>
      <c r="O123" s="55">
        <f t="shared" si="115"/>
        <v>0.2964</v>
      </c>
      <c r="P123" s="114"/>
      <c r="Q123" s="114"/>
      <c r="R123" s="114"/>
    </row>
    <row r="124" spans="1:18" ht="12.75" customHeight="1" x14ac:dyDescent="0.2">
      <c r="A124" s="120"/>
      <c r="B124" s="178"/>
      <c r="C124" s="178"/>
      <c r="D124" s="180"/>
      <c r="E124" s="182"/>
      <c r="F124" s="125"/>
      <c r="G124" s="181"/>
      <c r="H124" s="115"/>
      <c r="I124" s="181"/>
      <c r="J124" s="115"/>
      <c r="K124" s="52"/>
      <c r="L124" s="52"/>
      <c r="M124" s="52"/>
      <c r="N124" s="65"/>
      <c r="O124" s="55">
        <f t="shared" si="115"/>
        <v>0</v>
      </c>
      <c r="P124" s="115"/>
      <c r="Q124" s="115"/>
      <c r="R124" s="115"/>
    </row>
    <row r="125" spans="1:18" ht="12.75" customHeight="1" x14ac:dyDescent="0.2">
      <c r="A125" s="118">
        <v>2</v>
      </c>
      <c r="B125" s="121" t="s">
        <v>84</v>
      </c>
      <c r="C125" s="178" t="s">
        <v>251</v>
      </c>
      <c r="D125" s="180" t="s">
        <v>72</v>
      </c>
      <c r="E125" s="182">
        <v>1.0680000000000001</v>
      </c>
      <c r="F125" s="123">
        <f t="shared" ref="F125" si="164">H125+J125+R125</f>
        <v>445.33325969999999</v>
      </c>
      <c r="G125" s="112"/>
      <c r="H125" s="113">
        <f t="shared" ref="H125" si="165">G125*$P$8/1000</f>
        <v>0</v>
      </c>
      <c r="I125" s="116"/>
      <c r="J125" s="113">
        <f t="shared" ref="J125" si="166">I125*$P$9/1000</f>
        <v>0</v>
      </c>
      <c r="K125" s="58" t="s">
        <v>252</v>
      </c>
      <c r="L125" s="58" t="s">
        <v>72</v>
      </c>
      <c r="M125" s="58">
        <v>1</v>
      </c>
      <c r="N125" s="72">
        <v>368.3</v>
      </c>
      <c r="O125" s="55">
        <f t="shared" si="115"/>
        <v>368.3</v>
      </c>
      <c r="P125" s="113">
        <f t="shared" ref="P125" si="167">E125*F125</f>
        <v>475.61592135960001</v>
      </c>
      <c r="Q125" s="113">
        <f t="shared" ref="Q125" si="168">SUM(O125:O128)</f>
        <v>368.3</v>
      </c>
      <c r="R125" s="113">
        <f t="shared" ref="R125" si="169">Q125*1.02*1.05*$R$14</f>
        <v>445.33325969999999</v>
      </c>
    </row>
    <row r="126" spans="1:18" ht="12.75" customHeight="1" x14ac:dyDescent="0.2">
      <c r="A126" s="119"/>
      <c r="B126" s="121"/>
      <c r="C126" s="178"/>
      <c r="D126" s="180"/>
      <c r="E126" s="182"/>
      <c r="F126" s="124"/>
      <c r="G126" s="112"/>
      <c r="H126" s="114"/>
      <c r="I126" s="116"/>
      <c r="J126" s="114"/>
      <c r="K126" s="52"/>
      <c r="L126" s="52"/>
      <c r="M126" s="52"/>
      <c r="N126" s="65"/>
      <c r="O126" s="55">
        <f t="shared" si="115"/>
        <v>0</v>
      </c>
      <c r="P126" s="114"/>
      <c r="Q126" s="114"/>
      <c r="R126" s="114"/>
    </row>
    <row r="127" spans="1:18" ht="12.75" customHeight="1" x14ac:dyDescent="0.2">
      <c r="A127" s="119"/>
      <c r="B127" s="121"/>
      <c r="C127" s="178"/>
      <c r="D127" s="180"/>
      <c r="E127" s="182"/>
      <c r="F127" s="124"/>
      <c r="G127" s="112"/>
      <c r="H127" s="114"/>
      <c r="I127" s="116"/>
      <c r="J127" s="114"/>
      <c r="K127" s="52"/>
      <c r="L127" s="52"/>
      <c r="M127" s="45"/>
      <c r="N127" s="65"/>
      <c r="O127" s="55">
        <f t="shared" si="115"/>
        <v>0</v>
      </c>
      <c r="P127" s="114"/>
      <c r="Q127" s="114"/>
      <c r="R127" s="114"/>
    </row>
    <row r="128" spans="1:18" ht="12.75" customHeight="1" x14ac:dyDescent="0.2">
      <c r="A128" s="120"/>
      <c r="B128" s="121"/>
      <c r="C128" s="178"/>
      <c r="D128" s="180"/>
      <c r="E128" s="182"/>
      <c r="F128" s="125"/>
      <c r="G128" s="112"/>
      <c r="H128" s="115"/>
      <c r="I128" s="116"/>
      <c r="J128" s="115"/>
      <c r="K128" s="52"/>
      <c r="L128" s="52"/>
      <c r="M128" s="52"/>
      <c r="N128" s="65"/>
      <c r="O128" s="55">
        <f t="shared" si="115"/>
        <v>0</v>
      </c>
      <c r="P128" s="115"/>
      <c r="Q128" s="115"/>
      <c r="R128" s="115"/>
    </row>
    <row r="129" spans="1:18" ht="12.75" customHeight="1" x14ac:dyDescent="0.2">
      <c r="A129" s="118">
        <v>3</v>
      </c>
      <c r="B129" s="178" t="s">
        <v>159</v>
      </c>
      <c r="C129" s="178" t="s">
        <v>253</v>
      </c>
      <c r="D129" s="180" t="s">
        <v>72</v>
      </c>
      <c r="E129" s="182">
        <v>0.505</v>
      </c>
      <c r="F129" s="123">
        <f t="shared" ref="F129" si="170">H129+J129+R129</f>
        <v>45.484039577600001</v>
      </c>
      <c r="G129" s="181">
        <v>6</v>
      </c>
      <c r="H129" s="113">
        <f t="shared" ref="H129" si="171">G129*$P$8/1000</f>
        <v>14.38302</v>
      </c>
      <c r="I129" s="181">
        <v>9.1</v>
      </c>
      <c r="J129" s="113">
        <f t="shared" ref="J129" si="172">I129*$P$9/1000</f>
        <v>28.142932999999999</v>
      </c>
      <c r="K129" s="58" t="s">
        <v>90</v>
      </c>
      <c r="L129" s="58" t="s">
        <v>73</v>
      </c>
      <c r="M129" s="58">
        <v>0.15</v>
      </c>
      <c r="N129" s="99">
        <v>1</v>
      </c>
      <c r="O129" s="55">
        <f t="shared" si="115"/>
        <v>0.15</v>
      </c>
      <c r="P129" s="113">
        <f t="shared" ref="P129" si="173">E129*F129</f>
        <v>22.969439986688002</v>
      </c>
      <c r="Q129" s="113">
        <f t="shared" ref="Q129" si="174">SUM(O129:O132)</f>
        <v>2.4463999999999997</v>
      </c>
      <c r="R129" s="113">
        <f t="shared" ref="R129" si="175">Q129*1.02*1.05*$R$14</f>
        <v>2.9580865775999996</v>
      </c>
    </row>
    <row r="130" spans="1:18" ht="12.75" customHeight="1" x14ac:dyDescent="0.2">
      <c r="A130" s="119"/>
      <c r="B130" s="178"/>
      <c r="C130" s="178"/>
      <c r="D130" s="180"/>
      <c r="E130" s="182"/>
      <c r="F130" s="124"/>
      <c r="G130" s="181"/>
      <c r="H130" s="114"/>
      <c r="I130" s="181"/>
      <c r="J130" s="114"/>
      <c r="K130" s="58" t="s">
        <v>140</v>
      </c>
      <c r="L130" s="58" t="s">
        <v>73</v>
      </c>
      <c r="M130" s="58">
        <v>2</v>
      </c>
      <c r="N130" s="65">
        <v>1</v>
      </c>
      <c r="O130" s="55">
        <f t="shared" si="115"/>
        <v>2</v>
      </c>
      <c r="P130" s="114"/>
      <c r="Q130" s="114"/>
      <c r="R130" s="114"/>
    </row>
    <row r="131" spans="1:18" ht="12.75" customHeight="1" x14ac:dyDescent="0.2">
      <c r="A131" s="119"/>
      <c r="B131" s="178"/>
      <c r="C131" s="178"/>
      <c r="D131" s="180"/>
      <c r="E131" s="182"/>
      <c r="F131" s="124"/>
      <c r="G131" s="181"/>
      <c r="H131" s="114"/>
      <c r="I131" s="181"/>
      <c r="J131" s="114"/>
      <c r="K131" s="52" t="s">
        <v>161</v>
      </c>
      <c r="L131" s="58" t="s">
        <v>73</v>
      </c>
      <c r="M131" s="68">
        <v>0.6</v>
      </c>
      <c r="N131" s="65">
        <v>0.49399999999999999</v>
      </c>
      <c r="O131" s="55">
        <f t="shared" si="115"/>
        <v>0.2964</v>
      </c>
      <c r="P131" s="114"/>
      <c r="Q131" s="114"/>
      <c r="R131" s="114"/>
    </row>
    <row r="132" spans="1:18" ht="12.75" customHeight="1" x14ac:dyDescent="0.2">
      <c r="A132" s="120"/>
      <c r="B132" s="178"/>
      <c r="C132" s="178"/>
      <c r="D132" s="180"/>
      <c r="E132" s="182"/>
      <c r="F132" s="125"/>
      <c r="G132" s="181"/>
      <c r="H132" s="115"/>
      <c r="I132" s="181"/>
      <c r="J132" s="115"/>
      <c r="K132" s="52"/>
      <c r="L132" s="52"/>
      <c r="M132" s="52"/>
      <c r="N132" s="65"/>
      <c r="O132" s="55">
        <f t="shared" si="115"/>
        <v>0</v>
      </c>
      <c r="P132" s="115"/>
      <c r="Q132" s="115"/>
      <c r="R132" s="115"/>
    </row>
    <row r="133" spans="1:18" ht="12.75" customHeight="1" x14ac:dyDescent="0.2">
      <c r="A133" s="118">
        <v>4</v>
      </c>
      <c r="B133" s="121" t="s">
        <v>84</v>
      </c>
      <c r="C133" s="178" t="s">
        <v>254</v>
      </c>
      <c r="D133" s="180" t="s">
        <v>72</v>
      </c>
      <c r="E133" s="182">
        <v>5.6300000000000003E-2</v>
      </c>
      <c r="F133" s="123">
        <f t="shared" ref="F133" si="176">H133+J133+R133</f>
        <v>401.54961230999999</v>
      </c>
      <c r="G133" s="112"/>
      <c r="H133" s="113">
        <f t="shared" ref="H133" si="177">G133*$P$8/1000</f>
        <v>0</v>
      </c>
      <c r="I133" s="116"/>
      <c r="J133" s="113">
        <f t="shared" ref="J133" si="178">I133*$P$9/1000</f>
        <v>0</v>
      </c>
      <c r="K133" s="58" t="s">
        <v>255</v>
      </c>
      <c r="L133" s="58" t="s">
        <v>72</v>
      </c>
      <c r="M133" s="58">
        <v>1</v>
      </c>
      <c r="N133" s="98">
        <v>332.09</v>
      </c>
      <c r="O133" s="55">
        <f t="shared" si="115"/>
        <v>332.09</v>
      </c>
      <c r="P133" s="113">
        <f t="shared" ref="P133" si="179">E133*F133</f>
        <v>22.607243173053</v>
      </c>
      <c r="Q133" s="113">
        <f t="shared" ref="Q133" si="180">SUM(O133:O136)</f>
        <v>332.09</v>
      </c>
      <c r="R133" s="113">
        <f t="shared" ref="R133" si="181">Q133*1.02*1.05*$R$14</f>
        <v>401.54961230999999</v>
      </c>
    </row>
    <row r="134" spans="1:18" ht="12.75" customHeight="1" x14ac:dyDescent="0.2">
      <c r="A134" s="119"/>
      <c r="B134" s="121"/>
      <c r="C134" s="178"/>
      <c r="D134" s="180"/>
      <c r="E134" s="182"/>
      <c r="F134" s="124"/>
      <c r="G134" s="112"/>
      <c r="H134" s="114"/>
      <c r="I134" s="116"/>
      <c r="J134" s="114"/>
      <c r="K134" s="52"/>
      <c r="L134" s="52"/>
      <c r="M134" s="52"/>
      <c r="N134" s="65"/>
      <c r="O134" s="55">
        <f t="shared" si="115"/>
        <v>0</v>
      </c>
      <c r="P134" s="114"/>
      <c r="Q134" s="114"/>
      <c r="R134" s="114"/>
    </row>
    <row r="135" spans="1:18" ht="12.75" customHeight="1" x14ac:dyDescent="0.2">
      <c r="A135" s="119"/>
      <c r="B135" s="121"/>
      <c r="C135" s="178"/>
      <c r="D135" s="180"/>
      <c r="E135" s="182"/>
      <c r="F135" s="124"/>
      <c r="G135" s="112"/>
      <c r="H135" s="114"/>
      <c r="I135" s="116"/>
      <c r="J135" s="114"/>
      <c r="K135" s="52"/>
      <c r="L135" s="52"/>
      <c r="M135" s="45"/>
      <c r="N135" s="65"/>
      <c r="O135" s="55">
        <f t="shared" si="115"/>
        <v>0</v>
      </c>
      <c r="P135" s="114"/>
      <c r="Q135" s="114"/>
      <c r="R135" s="114"/>
    </row>
    <row r="136" spans="1:18" ht="12.75" customHeight="1" x14ac:dyDescent="0.2">
      <c r="A136" s="120"/>
      <c r="B136" s="121"/>
      <c r="C136" s="178"/>
      <c r="D136" s="180"/>
      <c r="E136" s="182"/>
      <c r="F136" s="125"/>
      <c r="G136" s="112"/>
      <c r="H136" s="115"/>
      <c r="I136" s="116"/>
      <c r="J136" s="115"/>
      <c r="K136" s="52"/>
      <c r="L136" s="52"/>
      <c r="M136" s="52"/>
      <c r="N136" s="65"/>
      <c r="O136" s="55">
        <f t="shared" si="115"/>
        <v>0</v>
      </c>
      <c r="P136" s="115"/>
      <c r="Q136" s="115"/>
      <c r="R136" s="115"/>
    </row>
    <row r="137" spans="1:18" ht="12.75" customHeight="1" x14ac:dyDescent="0.2">
      <c r="A137" s="118">
        <v>5</v>
      </c>
      <c r="B137" s="121" t="s">
        <v>84</v>
      </c>
      <c r="C137" s="178" t="s">
        <v>256</v>
      </c>
      <c r="D137" s="180" t="s">
        <v>72</v>
      </c>
      <c r="E137" s="182">
        <v>0.44900000000000001</v>
      </c>
      <c r="F137" s="123">
        <f t="shared" ref="F137" si="182">H137+J137+R137</f>
        <v>416.74874094000006</v>
      </c>
      <c r="G137" s="112"/>
      <c r="H137" s="113">
        <f t="shared" ref="H137" si="183">G137*$P$8/1000</f>
        <v>0</v>
      </c>
      <c r="I137" s="116"/>
      <c r="J137" s="113">
        <f t="shared" ref="J137" si="184">I137*$P$9/1000</f>
        <v>0</v>
      </c>
      <c r="K137" s="58" t="s">
        <v>257</v>
      </c>
      <c r="L137" s="58" t="s">
        <v>72</v>
      </c>
      <c r="M137" s="58">
        <v>1</v>
      </c>
      <c r="N137" s="72">
        <v>344.66</v>
      </c>
      <c r="O137" s="55">
        <f t="shared" si="115"/>
        <v>344.66</v>
      </c>
      <c r="P137" s="113">
        <f t="shared" ref="P137" si="185">E137*F137</f>
        <v>187.12018468206003</v>
      </c>
      <c r="Q137" s="113">
        <f t="shared" ref="Q137" si="186">SUM(O137:O140)</f>
        <v>344.66</v>
      </c>
      <c r="R137" s="113">
        <f t="shared" ref="R137" si="187">Q137*1.02*1.05*$R$14</f>
        <v>416.74874094000006</v>
      </c>
    </row>
    <row r="138" spans="1:18" ht="12.75" customHeight="1" x14ac:dyDescent="0.2">
      <c r="A138" s="119"/>
      <c r="B138" s="121"/>
      <c r="C138" s="178"/>
      <c r="D138" s="180"/>
      <c r="E138" s="182"/>
      <c r="F138" s="124"/>
      <c r="G138" s="112"/>
      <c r="H138" s="114"/>
      <c r="I138" s="116"/>
      <c r="J138" s="114"/>
      <c r="K138" s="52"/>
      <c r="L138" s="52"/>
      <c r="M138" s="52"/>
      <c r="N138" s="65"/>
      <c r="O138" s="55">
        <f t="shared" si="115"/>
        <v>0</v>
      </c>
      <c r="P138" s="114"/>
      <c r="Q138" s="114"/>
      <c r="R138" s="114"/>
    </row>
    <row r="139" spans="1:18" ht="12.75" customHeight="1" x14ac:dyDescent="0.2">
      <c r="A139" s="119"/>
      <c r="B139" s="121"/>
      <c r="C139" s="178"/>
      <c r="D139" s="180"/>
      <c r="E139" s="182"/>
      <c r="F139" s="124"/>
      <c r="G139" s="112"/>
      <c r="H139" s="114"/>
      <c r="I139" s="116"/>
      <c r="J139" s="114"/>
      <c r="K139" s="52"/>
      <c r="L139" s="52"/>
      <c r="M139" s="45"/>
      <c r="N139" s="65"/>
      <c r="O139" s="55">
        <f t="shared" si="115"/>
        <v>0</v>
      </c>
      <c r="P139" s="114"/>
      <c r="Q139" s="114"/>
      <c r="R139" s="114"/>
    </row>
    <row r="140" spans="1:18" ht="12.75" customHeight="1" x14ac:dyDescent="0.2">
      <c r="A140" s="120"/>
      <c r="B140" s="121"/>
      <c r="C140" s="178"/>
      <c r="D140" s="180"/>
      <c r="E140" s="182"/>
      <c r="F140" s="125"/>
      <c r="G140" s="112"/>
      <c r="H140" s="115"/>
      <c r="I140" s="116"/>
      <c r="J140" s="115"/>
      <c r="K140" s="52"/>
      <c r="L140" s="52"/>
      <c r="M140" s="52"/>
      <c r="N140" s="65"/>
      <c r="O140" s="55">
        <f t="shared" si="115"/>
        <v>0</v>
      </c>
      <c r="P140" s="115"/>
      <c r="Q140" s="115"/>
      <c r="R140" s="115"/>
    </row>
    <row r="141" spans="1:18" ht="12.75" customHeight="1" x14ac:dyDescent="0.2">
      <c r="A141" s="118">
        <v>6</v>
      </c>
      <c r="B141" s="178" t="s">
        <v>163</v>
      </c>
      <c r="C141" s="178" t="s">
        <v>162</v>
      </c>
      <c r="D141" s="180" t="s">
        <v>72</v>
      </c>
      <c r="E141" s="182">
        <v>0.65300000000000002</v>
      </c>
      <c r="F141" s="123">
        <f t="shared" ref="F141" si="188">H141+J141+R141</f>
        <v>68.102885499999999</v>
      </c>
      <c r="G141" s="112">
        <v>8.6999999999999993</v>
      </c>
      <c r="H141" s="113">
        <f t="shared" ref="H141" si="189">G141*$P$8/1000</f>
        <v>20.855378999999996</v>
      </c>
      <c r="I141" s="181">
        <v>14.3</v>
      </c>
      <c r="J141" s="113">
        <f t="shared" ref="J141" si="190">I141*$P$9/1000</f>
        <v>44.224609000000001</v>
      </c>
      <c r="K141" s="58" t="s">
        <v>140</v>
      </c>
      <c r="L141" s="58" t="s">
        <v>73</v>
      </c>
      <c r="M141" s="58">
        <v>2.5</v>
      </c>
      <c r="N141" s="65">
        <v>1</v>
      </c>
      <c r="O141" s="55">
        <f t="shared" si="115"/>
        <v>2.5</v>
      </c>
      <c r="P141" s="113">
        <f t="shared" ref="P141" si="191">E141*F141</f>
        <v>44.471184231500004</v>
      </c>
      <c r="Q141" s="113">
        <f t="shared" ref="Q141" si="192">SUM(O141:O144)</f>
        <v>2.5</v>
      </c>
      <c r="R141" s="113">
        <f t="shared" ref="R141" si="193">Q141*1.02*1.05*$R$14</f>
        <v>3.0228974999999996</v>
      </c>
    </row>
    <row r="142" spans="1:18" ht="12.75" customHeight="1" x14ac:dyDescent="0.2">
      <c r="A142" s="119"/>
      <c r="B142" s="178"/>
      <c r="C142" s="178"/>
      <c r="D142" s="180"/>
      <c r="E142" s="182"/>
      <c r="F142" s="124"/>
      <c r="G142" s="112"/>
      <c r="H142" s="114"/>
      <c r="I142" s="181"/>
      <c r="J142" s="114"/>
      <c r="K142" s="58"/>
      <c r="L142" s="58"/>
      <c r="M142" s="58"/>
      <c r="N142" s="65"/>
      <c r="O142" s="55">
        <f t="shared" si="115"/>
        <v>0</v>
      </c>
      <c r="P142" s="114"/>
      <c r="Q142" s="114"/>
      <c r="R142" s="114"/>
    </row>
    <row r="143" spans="1:18" ht="12.75" customHeight="1" x14ac:dyDescent="0.2">
      <c r="A143" s="119"/>
      <c r="B143" s="178"/>
      <c r="C143" s="178"/>
      <c r="D143" s="180"/>
      <c r="E143" s="182"/>
      <c r="F143" s="124"/>
      <c r="G143" s="112"/>
      <c r="H143" s="114"/>
      <c r="I143" s="181"/>
      <c r="J143" s="114"/>
      <c r="K143" s="52"/>
      <c r="L143" s="58"/>
      <c r="M143" s="68"/>
      <c r="N143" s="65"/>
      <c r="O143" s="55">
        <f t="shared" si="115"/>
        <v>0</v>
      </c>
      <c r="P143" s="114"/>
      <c r="Q143" s="114"/>
      <c r="R143" s="114"/>
    </row>
    <row r="144" spans="1:18" ht="12.75" customHeight="1" x14ac:dyDescent="0.2">
      <c r="A144" s="120"/>
      <c r="B144" s="178"/>
      <c r="C144" s="178"/>
      <c r="D144" s="180"/>
      <c r="E144" s="182"/>
      <c r="F144" s="125"/>
      <c r="G144" s="112"/>
      <c r="H144" s="115"/>
      <c r="I144" s="181"/>
      <c r="J144" s="115"/>
      <c r="K144" s="52"/>
      <c r="L144" s="52"/>
      <c r="M144" s="52"/>
      <c r="N144" s="65"/>
      <c r="O144" s="55">
        <f t="shared" si="115"/>
        <v>0</v>
      </c>
      <c r="P144" s="115"/>
      <c r="Q144" s="115"/>
      <c r="R144" s="115"/>
    </row>
    <row r="145" spans="1:18" ht="12.75" customHeight="1" x14ac:dyDescent="0.2">
      <c r="A145" s="118">
        <v>7</v>
      </c>
      <c r="B145" s="121" t="s">
        <v>84</v>
      </c>
      <c r="C145" s="178" t="s">
        <v>258</v>
      </c>
      <c r="D145" s="180" t="s">
        <v>72</v>
      </c>
      <c r="E145" s="182">
        <v>0.65300000000000002</v>
      </c>
      <c r="F145" s="123">
        <f t="shared" ref="F145" si="194">H145+J145+R145</f>
        <v>408.49018496999997</v>
      </c>
      <c r="G145" s="112"/>
      <c r="H145" s="113">
        <f t="shared" ref="H145" si="195">G145*$P$8/1000</f>
        <v>0</v>
      </c>
      <c r="I145" s="116"/>
      <c r="J145" s="113">
        <f t="shared" ref="J145" si="196">I145*$P$9/1000</f>
        <v>0</v>
      </c>
      <c r="K145" s="58" t="s">
        <v>259</v>
      </c>
      <c r="L145" s="58" t="s">
        <v>72</v>
      </c>
      <c r="M145" s="58">
        <v>1</v>
      </c>
      <c r="N145" s="72">
        <v>337.83</v>
      </c>
      <c r="O145" s="55">
        <f t="shared" si="115"/>
        <v>337.83</v>
      </c>
      <c r="P145" s="113">
        <f t="shared" ref="P145" si="197">E145*F145</f>
        <v>266.74409078540998</v>
      </c>
      <c r="Q145" s="113">
        <f t="shared" ref="Q145" si="198">SUM(O145:O148)</f>
        <v>337.83</v>
      </c>
      <c r="R145" s="113">
        <f t="shared" ref="R145" si="199">Q145*1.02*1.05*$R$14</f>
        <v>408.49018496999997</v>
      </c>
    </row>
    <row r="146" spans="1:18" ht="12.75" customHeight="1" x14ac:dyDescent="0.2">
      <c r="A146" s="119"/>
      <c r="B146" s="121"/>
      <c r="C146" s="178"/>
      <c r="D146" s="180"/>
      <c r="E146" s="182"/>
      <c r="F146" s="124"/>
      <c r="G146" s="112"/>
      <c r="H146" s="114"/>
      <c r="I146" s="116"/>
      <c r="J146" s="114"/>
      <c r="K146" s="52"/>
      <c r="L146" s="52"/>
      <c r="M146" s="52"/>
      <c r="N146" s="65"/>
      <c r="O146" s="55">
        <f t="shared" si="115"/>
        <v>0</v>
      </c>
      <c r="P146" s="114"/>
      <c r="Q146" s="114"/>
      <c r="R146" s="114"/>
    </row>
    <row r="147" spans="1:18" ht="12.75" customHeight="1" x14ac:dyDescent="0.2">
      <c r="A147" s="119"/>
      <c r="B147" s="121"/>
      <c r="C147" s="178"/>
      <c r="D147" s="180"/>
      <c r="E147" s="182"/>
      <c r="F147" s="124"/>
      <c r="G147" s="112"/>
      <c r="H147" s="114"/>
      <c r="I147" s="116"/>
      <c r="J147" s="114"/>
      <c r="K147" s="52"/>
      <c r="L147" s="52"/>
      <c r="M147" s="45"/>
      <c r="N147" s="65"/>
      <c r="O147" s="55">
        <f t="shared" si="115"/>
        <v>0</v>
      </c>
      <c r="P147" s="114"/>
      <c r="Q147" s="114"/>
      <c r="R147" s="114"/>
    </row>
    <row r="148" spans="1:18" ht="12.75" customHeight="1" x14ac:dyDescent="0.2">
      <c r="A148" s="120"/>
      <c r="B148" s="121"/>
      <c r="C148" s="178"/>
      <c r="D148" s="180"/>
      <c r="E148" s="182"/>
      <c r="F148" s="125"/>
      <c r="G148" s="112"/>
      <c r="H148" s="115"/>
      <c r="I148" s="116"/>
      <c r="J148" s="115"/>
      <c r="K148" s="52"/>
      <c r="L148" s="52"/>
      <c r="M148" s="52"/>
      <c r="N148" s="65"/>
      <c r="O148" s="55">
        <f t="shared" si="115"/>
        <v>0</v>
      </c>
      <c r="P148" s="115"/>
      <c r="Q148" s="115"/>
      <c r="R148" s="115"/>
    </row>
    <row r="149" spans="1:18" ht="12.75" customHeight="1" x14ac:dyDescent="0.2">
      <c r="A149" s="118">
        <v>8</v>
      </c>
      <c r="B149" s="178" t="s">
        <v>163</v>
      </c>
      <c r="C149" s="178" t="s">
        <v>164</v>
      </c>
      <c r="D149" s="180" t="s">
        <v>72</v>
      </c>
      <c r="E149" s="182">
        <v>0.67200000000000004</v>
      </c>
      <c r="F149" s="123">
        <f t="shared" ref="F149" si="200">H149+J149+R149</f>
        <v>68.102885499999999</v>
      </c>
      <c r="G149" s="112">
        <v>8.6999999999999993</v>
      </c>
      <c r="H149" s="113">
        <f t="shared" ref="H149" si="201">G149*$P$8/1000</f>
        <v>20.855378999999996</v>
      </c>
      <c r="I149" s="181">
        <v>14.3</v>
      </c>
      <c r="J149" s="113">
        <f t="shared" ref="J149" si="202">I149*$P$9/1000</f>
        <v>44.224609000000001</v>
      </c>
      <c r="K149" s="58" t="s">
        <v>140</v>
      </c>
      <c r="L149" s="58" t="s">
        <v>73</v>
      </c>
      <c r="M149" s="58">
        <v>2.5</v>
      </c>
      <c r="N149" s="65">
        <v>1</v>
      </c>
      <c r="O149" s="55">
        <f t="shared" si="115"/>
        <v>2.5</v>
      </c>
      <c r="P149" s="113">
        <f t="shared" ref="P149" si="203">E149*F149</f>
        <v>45.765139056000002</v>
      </c>
      <c r="Q149" s="113">
        <f t="shared" ref="Q149" si="204">SUM(O149:O152)</f>
        <v>2.5</v>
      </c>
      <c r="R149" s="113">
        <f t="shared" ref="R149" si="205">Q149*1.02*1.05*$R$14</f>
        <v>3.0228974999999996</v>
      </c>
    </row>
    <row r="150" spans="1:18" ht="12.75" customHeight="1" x14ac:dyDescent="0.2">
      <c r="A150" s="119"/>
      <c r="B150" s="178"/>
      <c r="C150" s="178"/>
      <c r="D150" s="180"/>
      <c r="E150" s="182"/>
      <c r="F150" s="124"/>
      <c r="G150" s="112"/>
      <c r="H150" s="114"/>
      <c r="I150" s="181"/>
      <c r="J150" s="114"/>
      <c r="K150" s="52"/>
      <c r="L150" s="52"/>
      <c r="M150" s="52"/>
      <c r="N150" s="65"/>
      <c r="O150" s="55">
        <f t="shared" si="115"/>
        <v>0</v>
      </c>
      <c r="P150" s="114"/>
      <c r="Q150" s="114"/>
      <c r="R150" s="114"/>
    </row>
    <row r="151" spans="1:18" ht="12.75" customHeight="1" x14ac:dyDescent="0.2">
      <c r="A151" s="119"/>
      <c r="B151" s="178"/>
      <c r="C151" s="178"/>
      <c r="D151" s="180"/>
      <c r="E151" s="182"/>
      <c r="F151" s="124"/>
      <c r="G151" s="112"/>
      <c r="H151" s="114"/>
      <c r="I151" s="181"/>
      <c r="J151" s="114"/>
      <c r="K151" s="52"/>
      <c r="L151" s="52"/>
      <c r="M151" s="45"/>
      <c r="N151" s="65"/>
      <c r="O151" s="55">
        <f t="shared" si="115"/>
        <v>0</v>
      </c>
      <c r="P151" s="114"/>
      <c r="Q151" s="114"/>
      <c r="R151" s="114"/>
    </row>
    <row r="152" spans="1:18" ht="12.75" customHeight="1" x14ac:dyDescent="0.2">
      <c r="A152" s="120"/>
      <c r="B152" s="178"/>
      <c r="C152" s="178"/>
      <c r="D152" s="180"/>
      <c r="E152" s="182"/>
      <c r="F152" s="125"/>
      <c r="G152" s="112"/>
      <c r="H152" s="115"/>
      <c r="I152" s="181"/>
      <c r="J152" s="115"/>
      <c r="K152" s="52"/>
      <c r="L152" s="52"/>
      <c r="M152" s="52"/>
      <c r="N152" s="65"/>
      <c r="O152" s="55">
        <f t="shared" si="115"/>
        <v>0</v>
      </c>
      <c r="P152" s="115"/>
      <c r="Q152" s="115"/>
      <c r="R152" s="115"/>
    </row>
    <row r="153" spans="1:18" ht="12.75" customHeight="1" x14ac:dyDescent="0.2">
      <c r="A153" s="118">
        <v>9</v>
      </c>
      <c r="B153" s="121" t="s">
        <v>84</v>
      </c>
      <c r="C153" s="178" t="s">
        <v>260</v>
      </c>
      <c r="D153" s="180" t="s">
        <v>72</v>
      </c>
      <c r="E153" s="182">
        <v>0.66400000000000003</v>
      </c>
      <c r="F153" s="123">
        <f t="shared" ref="F153" si="206">H153+J153+R153</f>
        <v>464.58307098000006</v>
      </c>
      <c r="G153" s="112"/>
      <c r="H153" s="113">
        <f t="shared" ref="H153" si="207">G153*$P$8/1000</f>
        <v>0</v>
      </c>
      <c r="I153" s="116"/>
      <c r="J153" s="113">
        <f t="shared" ref="J153" si="208">I153*$P$9/1000</f>
        <v>0</v>
      </c>
      <c r="K153" s="58" t="s">
        <v>261</v>
      </c>
      <c r="L153" s="58" t="s">
        <v>72</v>
      </c>
      <c r="M153" s="58">
        <v>1</v>
      </c>
      <c r="N153" s="97">
        <v>384.22</v>
      </c>
      <c r="O153" s="55">
        <f t="shared" si="115"/>
        <v>384.22</v>
      </c>
      <c r="P153" s="113">
        <f t="shared" ref="P153" si="209">E153*F153</f>
        <v>308.48315913072008</v>
      </c>
      <c r="Q153" s="113">
        <f t="shared" ref="Q153" si="210">SUM(O153:O156)</f>
        <v>384.22</v>
      </c>
      <c r="R153" s="113">
        <f t="shared" ref="R153" si="211">Q153*1.02*1.05*$R$14</f>
        <v>464.58307098000006</v>
      </c>
    </row>
    <row r="154" spans="1:18" ht="12.75" customHeight="1" x14ac:dyDescent="0.2">
      <c r="A154" s="119"/>
      <c r="B154" s="121"/>
      <c r="C154" s="178"/>
      <c r="D154" s="180"/>
      <c r="E154" s="182"/>
      <c r="F154" s="124"/>
      <c r="G154" s="112"/>
      <c r="H154" s="114"/>
      <c r="I154" s="116"/>
      <c r="J154" s="114"/>
      <c r="K154" s="52"/>
      <c r="L154" s="52"/>
      <c r="M154" s="52"/>
      <c r="N154" s="65"/>
      <c r="O154" s="55">
        <f t="shared" si="115"/>
        <v>0</v>
      </c>
      <c r="P154" s="114"/>
      <c r="Q154" s="114"/>
      <c r="R154" s="114"/>
    </row>
    <row r="155" spans="1:18" ht="12.75" customHeight="1" x14ac:dyDescent="0.2">
      <c r="A155" s="119"/>
      <c r="B155" s="121"/>
      <c r="C155" s="178"/>
      <c r="D155" s="180"/>
      <c r="E155" s="182"/>
      <c r="F155" s="124"/>
      <c r="G155" s="112"/>
      <c r="H155" s="114"/>
      <c r="I155" s="116"/>
      <c r="J155" s="114"/>
      <c r="K155" s="52"/>
      <c r="L155" s="52"/>
      <c r="M155" s="45"/>
      <c r="N155" s="65"/>
      <c r="O155" s="55">
        <f t="shared" si="115"/>
        <v>0</v>
      </c>
      <c r="P155" s="114"/>
      <c r="Q155" s="114"/>
      <c r="R155" s="114"/>
    </row>
    <row r="156" spans="1:18" ht="12.75" customHeight="1" x14ac:dyDescent="0.2">
      <c r="A156" s="120"/>
      <c r="B156" s="121"/>
      <c r="C156" s="178"/>
      <c r="D156" s="180"/>
      <c r="E156" s="182"/>
      <c r="F156" s="125"/>
      <c r="G156" s="112"/>
      <c r="H156" s="115"/>
      <c r="I156" s="116"/>
      <c r="J156" s="115"/>
      <c r="K156" s="52"/>
      <c r="L156" s="52"/>
      <c r="M156" s="52"/>
      <c r="N156" s="65"/>
      <c r="O156" s="55">
        <f t="shared" ref="O156:O219" si="212">M156*N156</f>
        <v>0</v>
      </c>
      <c r="P156" s="115"/>
      <c r="Q156" s="115"/>
      <c r="R156" s="115"/>
    </row>
    <row r="157" spans="1:18" ht="12.75" customHeight="1" x14ac:dyDescent="0.2">
      <c r="A157" s="118">
        <v>10</v>
      </c>
      <c r="B157" s="121" t="s">
        <v>84</v>
      </c>
      <c r="C157" s="178" t="s">
        <v>262</v>
      </c>
      <c r="D157" s="180" t="s">
        <v>72</v>
      </c>
      <c r="E157" s="182">
        <v>7.6800000000000002E-3</v>
      </c>
      <c r="F157" s="123">
        <f t="shared" ref="F157" si="213">H157+J157+R157</f>
        <v>391.18711967999997</v>
      </c>
      <c r="G157" s="112"/>
      <c r="H157" s="113">
        <f t="shared" ref="H157" si="214">G157*$P$8/1000</f>
        <v>0</v>
      </c>
      <c r="I157" s="116"/>
      <c r="J157" s="113">
        <f t="shared" ref="J157" si="215">I157*$P$9/1000</f>
        <v>0</v>
      </c>
      <c r="K157" s="58" t="s">
        <v>263</v>
      </c>
      <c r="L157" s="58" t="s">
        <v>72</v>
      </c>
      <c r="M157" s="58">
        <v>1</v>
      </c>
      <c r="N157" s="72">
        <v>323.52</v>
      </c>
      <c r="O157" s="55">
        <f t="shared" si="212"/>
        <v>323.52</v>
      </c>
      <c r="P157" s="113">
        <f t="shared" ref="P157" si="216">E157*F157</f>
        <v>3.0043170791423996</v>
      </c>
      <c r="Q157" s="113">
        <f t="shared" ref="Q157" si="217">SUM(O157:O160)</f>
        <v>323.52</v>
      </c>
      <c r="R157" s="113">
        <f t="shared" ref="R157" si="218">Q157*1.02*1.05*$R$14</f>
        <v>391.18711967999997</v>
      </c>
    </row>
    <row r="158" spans="1:18" ht="12.75" customHeight="1" x14ac:dyDescent="0.2">
      <c r="A158" s="119"/>
      <c r="B158" s="121"/>
      <c r="C158" s="178"/>
      <c r="D158" s="180"/>
      <c r="E158" s="182"/>
      <c r="F158" s="124"/>
      <c r="G158" s="112"/>
      <c r="H158" s="114"/>
      <c r="I158" s="116"/>
      <c r="J158" s="114"/>
      <c r="K158" s="52"/>
      <c r="L158" s="52"/>
      <c r="M158" s="52"/>
      <c r="N158" s="65"/>
      <c r="O158" s="55">
        <f t="shared" si="212"/>
        <v>0</v>
      </c>
      <c r="P158" s="114"/>
      <c r="Q158" s="114"/>
      <c r="R158" s="114"/>
    </row>
    <row r="159" spans="1:18" ht="12.75" customHeight="1" x14ac:dyDescent="0.2">
      <c r="A159" s="119"/>
      <c r="B159" s="121"/>
      <c r="C159" s="178"/>
      <c r="D159" s="180"/>
      <c r="E159" s="182"/>
      <c r="F159" s="124"/>
      <c r="G159" s="112"/>
      <c r="H159" s="114"/>
      <c r="I159" s="116"/>
      <c r="J159" s="114"/>
      <c r="K159" s="52"/>
      <c r="L159" s="52"/>
      <c r="M159" s="45"/>
      <c r="N159" s="65"/>
      <c r="O159" s="55">
        <f t="shared" si="212"/>
        <v>0</v>
      </c>
      <c r="P159" s="114"/>
      <c r="Q159" s="114"/>
      <c r="R159" s="114"/>
    </row>
    <row r="160" spans="1:18" ht="12.75" customHeight="1" x14ac:dyDescent="0.2">
      <c r="A160" s="120"/>
      <c r="B160" s="121"/>
      <c r="C160" s="178"/>
      <c r="D160" s="180"/>
      <c r="E160" s="182"/>
      <c r="F160" s="125"/>
      <c r="G160" s="112"/>
      <c r="H160" s="115"/>
      <c r="I160" s="116"/>
      <c r="J160" s="115"/>
      <c r="K160" s="52"/>
      <c r="L160" s="52"/>
      <c r="M160" s="52"/>
      <c r="N160" s="65"/>
      <c r="O160" s="55">
        <f t="shared" si="212"/>
        <v>0</v>
      </c>
      <c r="P160" s="115"/>
      <c r="Q160" s="115"/>
      <c r="R160" s="115"/>
    </row>
    <row r="161" spans="1:18" ht="12.75" customHeight="1" x14ac:dyDescent="0.2">
      <c r="A161" s="118">
        <v>11</v>
      </c>
      <c r="B161" s="178" t="s">
        <v>165</v>
      </c>
      <c r="C161" s="178" t="s">
        <v>166</v>
      </c>
      <c r="D161" s="180" t="s">
        <v>72</v>
      </c>
      <c r="E161" s="122">
        <v>0.28000000000000003</v>
      </c>
      <c r="F161" s="123">
        <f t="shared" ref="F161" si="219">H161+J161+R161</f>
        <v>124.17699400000001</v>
      </c>
      <c r="G161" s="112">
        <v>42.5</v>
      </c>
      <c r="H161" s="113">
        <f t="shared" ref="H161" si="220">G161*$P$8/1000</f>
        <v>101.87972500000001</v>
      </c>
      <c r="I161" s="181">
        <v>3.3</v>
      </c>
      <c r="J161" s="113">
        <f t="shared" ref="J161" si="221">I161*$P$9/1000</f>
        <v>10.205679</v>
      </c>
      <c r="K161" s="58" t="s">
        <v>140</v>
      </c>
      <c r="L161" s="58" t="s">
        <v>73</v>
      </c>
      <c r="M161" s="58">
        <v>10</v>
      </c>
      <c r="N161" s="65">
        <v>1</v>
      </c>
      <c r="O161" s="55">
        <f t="shared" si="212"/>
        <v>10</v>
      </c>
      <c r="P161" s="113">
        <f t="shared" ref="P161" si="222">E161*F161</f>
        <v>34.769558320000009</v>
      </c>
      <c r="Q161" s="113">
        <f t="shared" ref="Q161" si="223">SUM(O161:O164)</f>
        <v>10</v>
      </c>
      <c r="R161" s="113">
        <f t="shared" ref="R161" si="224">Q161*1.02*1.05*$R$14</f>
        <v>12.091589999999998</v>
      </c>
    </row>
    <row r="162" spans="1:18" ht="12.75" customHeight="1" x14ac:dyDescent="0.2">
      <c r="A162" s="119"/>
      <c r="B162" s="178"/>
      <c r="C162" s="178"/>
      <c r="D162" s="180"/>
      <c r="E162" s="122"/>
      <c r="F162" s="124"/>
      <c r="G162" s="112"/>
      <c r="H162" s="114"/>
      <c r="I162" s="181"/>
      <c r="J162" s="114"/>
      <c r="K162" s="52"/>
      <c r="L162" s="52"/>
      <c r="M162" s="52"/>
      <c r="N162" s="65"/>
      <c r="O162" s="55">
        <f t="shared" si="212"/>
        <v>0</v>
      </c>
      <c r="P162" s="114"/>
      <c r="Q162" s="114"/>
      <c r="R162" s="114"/>
    </row>
    <row r="163" spans="1:18" ht="12.75" customHeight="1" x14ac:dyDescent="0.2">
      <c r="A163" s="119"/>
      <c r="B163" s="178"/>
      <c r="C163" s="178"/>
      <c r="D163" s="180"/>
      <c r="E163" s="122"/>
      <c r="F163" s="124"/>
      <c r="G163" s="112"/>
      <c r="H163" s="114"/>
      <c r="I163" s="181"/>
      <c r="J163" s="114"/>
      <c r="K163" s="52"/>
      <c r="L163" s="52"/>
      <c r="M163" s="45"/>
      <c r="N163" s="65"/>
      <c r="O163" s="55">
        <f t="shared" si="212"/>
        <v>0</v>
      </c>
      <c r="P163" s="114"/>
      <c r="Q163" s="114"/>
      <c r="R163" s="114"/>
    </row>
    <row r="164" spans="1:18" ht="12.75" customHeight="1" x14ac:dyDescent="0.2">
      <c r="A164" s="120"/>
      <c r="B164" s="178"/>
      <c r="C164" s="178"/>
      <c r="D164" s="180"/>
      <c r="E164" s="122"/>
      <c r="F164" s="125"/>
      <c r="G164" s="112"/>
      <c r="H164" s="115"/>
      <c r="I164" s="181"/>
      <c r="J164" s="115"/>
      <c r="K164" s="52"/>
      <c r="L164" s="52"/>
      <c r="M164" s="52"/>
      <c r="N164" s="65"/>
      <c r="O164" s="55">
        <f t="shared" si="212"/>
        <v>0</v>
      </c>
      <c r="P164" s="115"/>
      <c r="Q164" s="115"/>
      <c r="R164" s="115"/>
    </row>
    <row r="165" spans="1:18" ht="12.75" customHeight="1" x14ac:dyDescent="0.2">
      <c r="A165" s="118">
        <v>12</v>
      </c>
      <c r="B165" s="121" t="s">
        <v>84</v>
      </c>
      <c r="C165" s="178" t="s">
        <v>264</v>
      </c>
      <c r="D165" s="180" t="s">
        <v>72</v>
      </c>
      <c r="E165" s="122">
        <v>2.1760000000000002E-2</v>
      </c>
      <c r="F165" s="123">
        <f t="shared" ref="F165" si="225">H165+J165+R165</f>
        <v>553.79482200000007</v>
      </c>
      <c r="G165" s="112"/>
      <c r="H165" s="113">
        <f t="shared" ref="H165" si="226">G165*$P$8/1000</f>
        <v>0</v>
      </c>
      <c r="I165" s="116"/>
      <c r="J165" s="113">
        <f t="shared" ref="J165" si="227">I165*$P$9/1000</f>
        <v>0</v>
      </c>
      <c r="K165" s="58" t="s">
        <v>153</v>
      </c>
      <c r="L165" s="58" t="s">
        <v>72</v>
      </c>
      <c r="M165" s="58">
        <v>1</v>
      </c>
      <c r="N165" s="67">
        <v>458</v>
      </c>
      <c r="O165" s="55">
        <f t="shared" si="212"/>
        <v>458</v>
      </c>
      <c r="P165" s="113">
        <f t="shared" ref="P165" si="228">E165*F165</f>
        <v>12.050575326720002</v>
      </c>
      <c r="Q165" s="113">
        <f t="shared" ref="Q165" si="229">SUM(O165:O168)</f>
        <v>458</v>
      </c>
      <c r="R165" s="113">
        <f t="shared" ref="R165" si="230">Q165*1.02*1.05*$R$14</f>
        <v>553.79482200000007</v>
      </c>
    </row>
    <row r="166" spans="1:18" ht="12.75" customHeight="1" x14ac:dyDescent="0.2">
      <c r="A166" s="119"/>
      <c r="B166" s="121"/>
      <c r="C166" s="178"/>
      <c r="D166" s="180"/>
      <c r="E166" s="122"/>
      <c r="F166" s="124"/>
      <c r="G166" s="112"/>
      <c r="H166" s="114"/>
      <c r="I166" s="116"/>
      <c r="J166" s="114"/>
      <c r="K166" s="52"/>
      <c r="L166" s="52"/>
      <c r="M166" s="52"/>
      <c r="N166" s="65"/>
      <c r="O166" s="55">
        <f t="shared" si="212"/>
        <v>0</v>
      </c>
      <c r="P166" s="114"/>
      <c r="Q166" s="114"/>
      <c r="R166" s="114"/>
    </row>
    <row r="167" spans="1:18" ht="12.75" customHeight="1" x14ac:dyDescent="0.2">
      <c r="A167" s="119"/>
      <c r="B167" s="121"/>
      <c r="C167" s="178"/>
      <c r="D167" s="180"/>
      <c r="E167" s="122"/>
      <c r="F167" s="124"/>
      <c r="G167" s="112"/>
      <c r="H167" s="114"/>
      <c r="I167" s="116"/>
      <c r="J167" s="114"/>
      <c r="K167" s="52"/>
      <c r="L167" s="52"/>
      <c r="M167" s="45"/>
      <c r="N167" s="65"/>
      <c r="O167" s="55">
        <f t="shared" si="212"/>
        <v>0</v>
      </c>
      <c r="P167" s="114"/>
      <c r="Q167" s="114"/>
      <c r="R167" s="114"/>
    </row>
    <row r="168" spans="1:18" ht="12.75" customHeight="1" x14ac:dyDescent="0.2">
      <c r="A168" s="120"/>
      <c r="B168" s="121"/>
      <c r="C168" s="178"/>
      <c r="D168" s="180"/>
      <c r="E168" s="122"/>
      <c r="F168" s="125"/>
      <c r="G168" s="112"/>
      <c r="H168" s="115"/>
      <c r="I168" s="116"/>
      <c r="J168" s="115"/>
      <c r="K168" s="52"/>
      <c r="L168" s="52"/>
      <c r="M168" s="52"/>
      <c r="N168" s="65"/>
      <c r="O168" s="55">
        <f t="shared" si="212"/>
        <v>0</v>
      </c>
      <c r="P168" s="115"/>
      <c r="Q168" s="115"/>
      <c r="R168" s="115"/>
    </row>
    <row r="169" spans="1:18" ht="12.75" customHeight="1" x14ac:dyDescent="0.2">
      <c r="A169" s="118">
        <v>13</v>
      </c>
      <c r="B169" s="121" t="s">
        <v>84</v>
      </c>
      <c r="C169" s="178" t="s">
        <v>265</v>
      </c>
      <c r="D169" s="180" t="s">
        <v>72</v>
      </c>
      <c r="E169" s="122">
        <v>4.5828000000000001E-2</v>
      </c>
      <c r="F169" s="123">
        <f t="shared" ref="F169" si="231">H169+J169+R169</f>
        <v>553.79482200000007</v>
      </c>
      <c r="G169" s="112"/>
      <c r="H169" s="113">
        <f t="shared" ref="H169" si="232">G169*$P$8/1000</f>
        <v>0</v>
      </c>
      <c r="I169" s="116"/>
      <c r="J169" s="113">
        <f t="shared" ref="J169" si="233">I169*$P$9/1000</f>
        <v>0</v>
      </c>
      <c r="K169" s="58" t="s">
        <v>153</v>
      </c>
      <c r="L169" s="58" t="s">
        <v>72</v>
      </c>
      <c r="M169" s="58">
        <v>1</v>
      </c>
      <c r="N169" s="67">
        <v>458</v>
      </c>
      <c r="O169" s="55">
        <f t="shared" si="212"/>
        <v>458</v>
      </c>
      <c r="P169" s="113">
        <f t="shared" ref="P169" si="234">E169*F169</f>
        <v>25.379309102616002</v>
      </c>
      <c r="Q169" s="113">
        <f t="shared" ref="Q169" si="235">SUM(O169:O172)</f>
        <v>458</v>
      </c>
      <c r="R169" s="113">
        <f t="shared" ref="R169" si="236">Q169*1.02*1.05*$R$14</f>
        <v>553.79482200000007</v>
      </c>
    </row>
    <row r="170" spans="1:18" ht="12.75" customHeight="1" x14ac:dyDescent="0.2">
      <c r="A170" s="119"/>
      <c r="B170" s="121"/>
      <c r="C170" s="178"/>
      <c r="D170" s="180"/>
      <c r="E170" s="122"/>
      <c r="F170" s="124"/>
      <c r="G170" s="112"/>
      <c r="H170" s="114"/>
      <c r="I170" s="116"/>
      <c r="J170" s="114"/>
      <c r="K170" s="52"/>
      <c r="L170" s="52"/>
      <c r="M170" s="52"/>
      <c r="N170" s="65"/>
      <c r="O170" s="55">
        <f t="shared" si="212"/>
        <v>0</v>
      </c>
      <c r="P170" s="114"/>
      <c r="Q170" s="114"/>
      <c r="R170" s="114"/>
    </row>
    <row r="171" spans="1:18" ht="12.75" customHeight="1" x14ac:dyDescent="0.2">
      <c r="A171" s="119"/>
      <c r="B171" s="121"/>
      <c r="C171" s="178"/>
      <c r="D171" s="180"/>
      <c r="E171" s="122"/>
      <c r="F171" s="124"/>
      <c r="G171" s="112"/>
      <c r="H171" s="114"/>
      <c r="I171" s="116"/>
      <c r="J171" s="114"/>
      <c r="K171" s="52"/>
      <c r="L171" s="52"/>
      <c r="M171" s="45"/>
      <c r="N171" s="65"/>
      <c r="O171" s="55">
        <f t="shared" si="212"/>
        <v>0</v>
      </c>
      <c r="P171" s="114"/>
      <c r="Q171" s="114"/>
      <c r="R171" s="114"/>
    </row>
    <row r="172" spans="1:18" ht="12.75" customHeight="1" x14ac:dyDescent="0.2">
      <c r="A172" s="120"/>
      <c r="B172" s="121"/>
      <c r="C172" s="178"/>
      <c r="D172" s="180"/>
      <c r="E172" s="122"/>
      <c r="F172" s="125"/>
      <c r="G172" s="112"/>
      <c r="H172" s="115"/>
      <c r="I172" s="116"/>
      <c r="J172" s="115"/>
      <c r="K172" s="52"/>
      <c r="L172" s="52"/>
      <c r="M172" s="52"/>
      <c r="N172" s="65"/>
      <c r="O172" s="55">
        <f t="shared" si="212"/>
        <v>0</v>
      </c>
      <c r="P172" s="115"/>
      <c r="Q172" s="115"/>
      <c r="R172" s="115"/>
    </row>
    <row r="173" spans="1:18" ht="12.75" customHeight="1" x14ac:dyDescent="0.2">
      <c r="A173" s="118">
        <v>14</v>
      </c>
      <c r="B173" s="121" t="s">
        <v>84</v>
      </c>
      <c r="C173" s="178" t="s">
        <v>266</v>
      </c>
      <c r="D173" s="180" t="s">
        <v>72</v>
      </c>
      <c r="E173" s="122">
        <v>1.6979999999999999E-2</v>
      </c>
      <c r="F173" s="123">
        <f t="shared" ref="F173" si="237">H173+J173+R173</f>
        <v>553.79482200000007</v>
      </c>
      <c r="G173" s="112"/>
      <c r="H173" s="113">
        <f t="shared" ref="H173" si="238">G173*$P$8/1000</f>
        <v>0</v>
      </c>
      <c r="I173" s="116"/>
      <c r="J173" s="113">
        <f t="shared" ref="J173" si="239">I173*$P$9/1000</f>
        <v>0</v>
      </c>
      <c r="K173" s="58" t="s">
        <v>153</v>
      </c>
      <c r="L173" s="58" t="s">
        <v>72</v>
      </c>
      <c r="M173" s="58">
        <v>1</v>
      </c>
      <c r="N173" s="67">
        <v>458</v>
      </c>
      <c r="O173" s="55">
        <f t="shared" si="212"/>
        <v>458</v>
      </c>
      <c r="P173" s="113">
        <f t="shared" ref="P173" si="240">E173*F173</f>
        <v>9.4034360775600003</v>
      </c>
      <c r="Q173" s="113">
        <f t="shared" ref="Q173" si="241">SUM(O173:O176)</f>
        <v>458</v>
      </c>
      <c r="R173" s="113">
        <f t="shared" ref="R173" si="242">Q173*1.02*1.05*$R$14</f>
        <v>553.79482200000007</v>
      </c>
    </row>
    <row r="174" spans="1:18" ht="12.75" customHeight="1" x14ac:dyDescent="0.2">
      <c r="A174" s="119"/>
      <c r="B174" s="121"/>
      <c r="C174" s="178"/>
      <c r="D174" s="180"/>
      <c r="E174" s="122"/>
      <c r="F174" s="124"/>
      <c r="G174" s="112"/>
      <c r="H174" s="114"/>
      <c r="I174" s="116"/>
      <c r="J174" s="114"/>
      <c r="K174" s="52"/>
      <c r="L174" s="52"/>
      <c r="M174" s="52"/>
      <c r="N174" s="65"/>
      <c r="O174" s="55">
        <f t="shared" si="212"/>
        <v>0</v>
      </c>
      <c r="P174" s="114"/>
      <c r="Q174" s="114"/>
      <c r="R174" s="114"/>
    </row>
    <row r="175" spans="1:18" ht="12.75" customHeight="1" x14ac:dyDescent="0.2">
      <c r="A175" s="119"/>
      <c r="B175" s="121"/>
      <c r="C175" s="178"/>
      <c r="D175" s="180"/>
      <c r="E175" s="122"/>
      <c r="F175" s="124"/>
      <c r="G175" s="112"/>
      <c r="H175" s="114"/>
      <c r="I175" s="116"/>
      <c r="J175" s="114"/>
      <c r="K175" s="52"/>
      <c r="L175" s="52"/>
      <c r="M175" s="45"/>
      <c r="N175" s="65"/>
      <c r="O175" s="55">
        <f t="shared" si="212"/>
        <v>0</v>
      </c>
      <c r="P175" s="114"/>
      <c r="Q175" s="114"/>
      <c r="R175" s="114"/>
    </row>
    <row r="176" spans="1:18" ht="12.75" customHeight="1" x14ac:dyDescent="0.2">
      <c r="A176" s="120"/>
      <c r="B176" s="121"/>
      <c r="C176" s="178"/>
      <c r="D176" s="180"/>
      <c r="E176" s="122"/>
      <c r="F176" s="125"/>
      <c r="G176" s="112"/>
      <c r="H176" s="115"/>
      <c r="I176" s="116"/>
      <c r="J176" s="115"/>
      <c r="K176" s="52"/>
      <c r="L176" s="52"/>
      <c r="M176" s="52"/>
      <c r="N176" s="65"/>
      <c r="O176" s="55">
        <f t="shared" si="212"/>
        <v>0</v>
      </c>
      <c r="P176" s="115"/>
      <c r="Q176" s="115"/>
      <c r="R176" s="115"/>
    </row>
    <row r="177" spans="1:18" ht="12.75" customHeight="1" x14ac:dyDescent="0.2">
      <c r="A177" s="118">
        <v>15</v>
      </c>
      <c r="B177" s="121" t="s">
        <v>84</v>
      </c>
      <c r="C177" s="178" t="s">
        <v>167</v>
      </c>
      <c r="D177" s="180" t="s">
        <v>72</v>
      </c>
      <c r="E177" s="122">
        <v>34</v>
      </c>
      <c r="F177" s="123">
        <f t="shared" ref="F177" si="243">H177+J177+R177</f>
        <v>1.2091590000000001</v>
      </c>
      <c r="G177" s="112"/>
      <c r="H177" s="113">
        <f t="shared" ref="H177" si="244">G177*$P$8/1000</f>
        <v>0</v>
      </c>
      <c r="I177" s="116"/>
      <c r="J177" s="113">
        <f t="shared" ref="J177" si="245">I177*$P$9/1000</f>
        <v>0</v>
      </c>
      <c r="K177" s="58" t="s">
        <v>140</v>
      </c>
      <c r="L177" s="58" t="s">
        <v>73</v>
      </c>
      <c r="M177" s="58">
        <v>1</v>
      </c>
      <c r="N177" s="65">
        <v>1</v>
      </c>
      <c r="O177" s="55">
        <f t="shared" si="212"/>
        <v>1</v>
      </c>
      <c r="P177" s="113">
        <f t="shared" ref="P177" si="246">E177*F177</f>
        <v>41.111406000000002</v>
      </c>
      <c r="Q177" s="113">
        <f t="shared" ref="Q177" si="247">SUM(O177:O180)</f>
        <v>1</v>
      </c>
      <c r="R177" s="113">
        <f t="shared" ref="R177" si="248">Q177*1.02*1.05*$R$14</f>
        <v>1.2091590000000001</v>
      </c>
    </row>
    <row r="178" spans="1:18" ht="12.75" customHeight="1" x14ac:dyDescent="0.2">
      <c r="A178" s="119"/>
      <c r="B178" s="121"/>
      <c r="C178" s="178"/>
      <c r="D178" s="180"/>
      <c r="E178" s="122"/>
      <c r="F178" s="124"/>
      <c r="G178" s="112"/>
      <c r="H178" s="114"/>
      <c r="I178" s="116"/>
      <c r="J178" s="114"/>
      <c r="K178" s="52"/>
      <c r="L178" s="52"/>
      <c r="M178" s="52"/>
      <c r="N178" s="65"/>
      <c r="O178" s="55">
        <f t="shared" si="212"/>
        <v>0</v>
      </c>
      <c r="P178" s="114"/>
      <c r="Q178" s="114"/>
      <c r="R178" s="114"/>
    </row>
    <row r="179" spans="1:18" ht="12.75" customHeight="1" x14ac:dyDescent="0.2">
      <c r="A179" s="119"/>
      <c r="B179" s="121"/>
      <c r="C179" s="178"/>
      <c r="D179" s="180"/>
      <c r="E179" s="122"/>
      <c r="F179" s="124"/>
      <c r="G179" s="112"/>
      <c r="H179" s="114"/>
      <c r="I179" s="116"/>
      <c r="J179" s="114"/>
      <c r="K179" s="52"/>
      <c r="L179" s="52"/>
      <c r="M179" s="45"/>
      <c r="N179" s="65"/>
      <c r="O179" s="55">
        <f t="shared" si="212"/>
        <v>0</v>
      </c>
      <c r="P179" s="114"/>
      <c r="Q179" s="114"/>
      <c r="R179" s="114"/>
    </row>
    <row r="180" spans="1:18" ht="12.75" customHeight="1" x14ac:dyDescent="0.2">
      <c r="A180" s="120"/>
      <c r="B180" s="121"/>
      <c r="C180" s="178"/>
      <c r="D180" s="180"/>
      <c r="E180" s="122"/>
      <c r="F180" s="125"/>
      <c r="G180" s="112"/>
      <c r="H180" s="115"/>
      <c r="I180" s="116"/>
      <c r="J180" s="115"/>
      <c r="K180" s="52"/>
      <c r="L180" s="52"/>
      <c r="M180" s="52"/>
      <c r="N180" s="65"/>
      <c r="O180" s="55">
        <f t="shared" si="212"/>
        <v>0</v>
      </c>
      <c r="P180" s="115"/>
      <c r="Q180" s="115"/>
      <c r="R180" s="115"/>
    </row>
    <row r="181" spans="1:18" ht="12.75" customHeight="1" x14ac:dyDescent="0.2">
      <c r="A181" s="118">
        <v>16</v>
      </c>
      <c r="B181" s="178" t="s">
        <v>169</v>
      </c>
      <c r="C181" s="178" t="s">
        <v>170</v>
      </c>
      <c r="D181" s="127" t="s">
        <v>63</v>
      </c>
      <c r="E181" s="129">
        <v>162</v>
      </c>
      <c r="F181" s="123">
        <f t="shared" ref="F181" si="249">H181+J181+R181</f>
        <v>2.8749943720000002</v>
      </c>
      <c r="G181" s="112">
        <v>0.59</v>
      </c>
      <c r="H181" s="113">
        <f t="shared" ref="H181" si="250">G181*$P$8/1000</f>
        <v>1.4143303</v>
      </c>
      <c r="I181" s="116"/>
      <c r="J181" s="113">
        <f t="shared" ref="J181" si="251">I181*$P$9/1000</f>
        <v>0</v>
      </c>
      <c r="K181" s="58" t="s">
        <v>90</v>
      </c>
      <c r="L181" s="58" t="s">
        <v>73</v>
      </c>
      <c r="M181" s="58">
        <v>1</v>
      </c>
      <c r="N181" s="72">
        <v>1.208</v>
      </c>
      <c r="O181" s="55">
        <f t="shared" si="212"/>
        <v>1.208</v>
      </c>
      <c r="P181" s="113">
        <f t="shared" ref="P181" si="252">E181*F181</f>
        <v>465.74908826400002</v>
      </c>
      <c r="Q181" s="113">
        <f t="shared" ref="Q181" si="253">SUM(O181:O184)</f>
        <v>1.208</v>
      </c>
      <c r="R181" s="113">
        <f t="shared" ref="R181" si="254">Q181*1.02*1.05*$R$14</f>
        <v>1.4606640720000001</v>
      </c>
    </row>
    <row r="182" spans="1:18" ht="12.75" customHeight="1" x14ac:dyDescent="0.2">
      <c r="A182" s="119"/>
      <c r="B182" s="178"/>
      <c r="C182" s="178"/>
      <c r="D182" s="127"/>
      <c r="E182" s="129"/>
      <c r="F182" s="124"/>
      <c r="G182" s="112"/>
      <c r="H182" s="114"/>
      <c r="I182" s="116"/>
      <c r="J182" s="114"/>
      <c r="K182" s="52"/>
      <c r="L182" s="52"/>
      <c r="M182" s="52"/>
      <c r="N182" s="65"/>
      <c r="O182" s="55">
        <f t="shared" si="212"/>
        <v>0</v>
      </c>
      <c r="P182" s="114"/>
      <c r="Q182" s="114"/>
      <c r="R182" s="114"/>
    </row>
    <row r="183" spans="1:18" ht="12.75" customHeight="1" x14ac:dyDescent="0.2">
      <c r="A183" s="119"/>
      <c r="B183" s="178"/>
      <c r="C183" s="178"/>
      <c r="D183" s="127"/>
      <c r="E183" s="129"/>
      <c r="F183" s="124"/>
      <c r="G183" s="112"/>
      <c r="H183" s="114"/>
      <c r="I183" s="116"/>
      <c r="J183" s="114"/>
      <c r="K183" s="52"/>
      <c r="L183" s="52"/>
      <c r="M183" s="45"/>
      <c r="N183" s="65"/>
      <c r="O183" s="55">
        <f t="shared" si="212"/>
        <v>0</v>
      </c>
      <c r="P183" s="114"/>
      <c r="Q183" s="114"/>
      <c r="R183" s="114"/>
    </row>
    <row r="184" spans="1:18" ht="12.75" customHeight="1" x14ac:dyDescent="0.2">
      <c r="A184" s="120"/>
      <c r="B184" s="178"/>
      <c r="C184" s="178"/>
      <c r="D184" s="127"/>
      <c r="E184" s="129"/>
      <c r="F184" s="125"/>
      <c r="G184" s="112"/>
      <c r="H184" s="115"/>
      <c r="I184" s="116"/>
      <c r="J184" s="115"/>
      <c r="K184" s="52"/>
      <c r="L184" s="52"/>
      <c r="M184" s="52"/>
      <c r="N184" s="65"/>
      <c r="O184" s="55">
        <f t="shared" si="212"/>
        <v>0</v>
      </c>
      <c r="P184" s="115"/>
      <c r="Q184" s="115"/>
      <c r="R184" s="115"/>
    </row>
    <row r="185" spans="1:18" ht="12.75" customHeight="1" x14ac:dyDescent="0.2">
      <c r="A185" s="118">
        <v>17</v>
      </c>
      <c r="B185" s="178" t="s">
        <v>171</v>
      </c>
      <c r="C185" s="178" t="s">
        <v>172</v>
      </c>
      <c r="D185" s="127" t="s">
        <v>63</v>
      </c>
      <c r="E185" s="129">
        <v>162</v>
      </c>
      <c r="F185" s="123">
        <f t="shared" ref="F185" si="255">H185+J185+R185</f>
        <v>0.20879708939399999</v>
      </c>
      <c r="G185" s="112">
        <v>4.1000000000000002E-2</v>
      </c>
      <c r="H185" s="113">
        <f t="shared" ref="H185" si="256">G185*$P$8/1000</f>
        <v>9.8283970000000012E-2</v>
      </c>
      <c r="I185" s="116">
        <v>4.0000000000000001E-3</v>
      </c>
      <c r="J185" s="113">
        <f t="shared" ref="J185" si="257">I185*$P$9/1000</f>
        <v>1.2370520000000001E-2</v>
      </c>
      <c r="K185" s="58" t="s">
        <v>173</v>
      </c>
      <c r="L185" s="58" t="s">
        <v>73</v>
      </c>
      <c r="M185" s="58">
        <v>0.17199999999999999</v>
      </c>
      <c r="N185" s="72">
        <v>0.28299999999999997</v>
      </c>
      <c r="O185" s="55">
        <f t="shared" si="212"/>
        <v>4.867599999999999E-2</v>
      </c>
      <c r="P185" s="113">
        <f t="shared" ref="P185" si="258">E185*F185</f>
        <v>33.825128481827996</v>
      </c>
      <c r="Q185" s="113">
        <f t="shared" ref="Q185" si="259">SUM(O185:O188)</f>
        <v>8.1165999999999988E-2</v>
      </c>
      <c r="R185" s="113">
        <f t="shared" ref="R185" si="260">Q185*1.02*1.05*$R$14</f>
        <v>9.8142599393999996E-2</v>
      </c>
    </row>
    <row r="186" spans="1:18" ht="12.75" customHeight="1" x14ac:dyDescent="0.2">
      <c r="A186" s="119"/>
      <c r="B186" s="178"/>
      <c r="C186" s="178"/>
      <c r="D186" s="127"/>
      <c r="E186" s="129"/>
      <c r="F186" s="124"/>
      <c r="G186" s="112"/>
      <c r="H186" s="114"/>
      <c r="I186" s="116"/>
      <c r="J186" s="114"/>
      <c r="K186" s="52" t="s">
        <v>174</v>
      </c>
      <c r="L186" s="58" t="s">
        <v>73</v>
      </c>
      <c r="M186" s="52">
        <v>0.03</v>
      </c>
      <c r="N186" s="65">
        <v>1.083</v>
      </c>
      <c r="O186" s="55">
        <f t="shared" si="212"/>
        <v>3.2489999999999998E-2</v>
      </c>
      <c r="P186" s="114"/>
      <c r="Q186" s="114"/>
      <c r="R186" s="114"/>
    </row>
    <row r="187" spans="1:18" ht="12.75" customHeight="1" x14ac:dyDescent="0.2">
      <c r="A187" s="119"/>
      <c r="B187" s="178"/>
      <c r="C187" s="178"/>
      <c r="D187" s="127"/>
      <c r="E187" s="129"/>
      <c r="F187" s="124"/>
      <c r="G187" s="112"/>
      <c r="H187" s="114"/>
      <c r="I187" s="116"/>
      <c r="J187" s="114"/>
      <c r="K187" s="52"/>
      <c r="L187" s="52"/>
      <c r="M187" s="45"/>
      <c r="N187" s="65"/>
      <c r="O187" s="55">
        <f t="shared" si="212"/>
        <v>0</v>
      </c>
      <c r="P187" s="114"/>
      <c r="Q187" s="114"/>
      <c r="R187" s="114"/>
    </row>
    <row r="188" spans="1:18" ht="12.75" customHeight="1" x14ac:dyDescent="0.2">
      <c r="A188" s="120"/>
      <c r="B188" s="178"/>
      <c r="C188" s="178"/>
      <c r="D188" s="127"/>
      <c r="E188" s="129"/>
      <c r="F188" s="125"/>
      <c r="G188" s="112"/>
      <c r="H188" s="115"/>
      <c r="I188" s="116"/>
      <c r="J188" s="115"/>
      <c r="K188" s="52"/>
      <c r="L188" s="52"/>
      <c r="M188" s="52"/>
      <c r="N188" s="65"/>
      <c r="O188" s="55">
        <f t="shared" si="212"/>
        <v>0</v>
      </c>
      <c r="P188" s="115"/>
      <c r="Q188" s="115"/>
      <c r="R188" s="115"/>
    </row>
    <row r="189" spans="1:18" ht="12.75" customHeight="1" x14ac:dyDescent="0.2">
      <c r="A189" s="118">
        <v>18</v>
      </c>
      <c r="B189" s="178" t="s">
        <v>175</v>
      </c>
      <c r="C189" s="178" t="s">
        <v>176</v>
      </c>
      <c r="D189" s="127" t="s">
        <v>63</v>
      </c>
      <c r="E189" s="129">
        <v>162</v>
      </c>
      <c r="F189" s="123">
        <f t="shared" ref="F189" si="261">H189+J189+R189</f>
        <v>0.57683327117999994</v>
      </c>
      <c r="G189" s="112">
        <v>3.0200000000000001E-2</v>
      </c>
      <c r="H189" s="113">
        <f t="shared" ref="H189" si="262">G189*$P$8/1000</f>
        <v>7.239453400000001E-2</v>
      </c>
      <c r="I189" s="116">
        <v>2.8E-3</v>
      </c>
      <c r="J189" s="113">
        <f t="shared" ref="J189" si="263">I189*$P$9/1000</f>
        <v>8.6593639999999993E-3</v>
      </c>
      <c r="K189" s="58" t="s">
        <v>177</v>
      </c>
      <c r="L189" s="58" t="s">
        <v>73</v>
      </c>
      <c r="M189" s="52">
        <v>0.22</v>
      </c>
      <c r="N189" s="72">
        <v>1.2729999999999999</v>
      </c>
      <c r="O189" s="55">
        <f t="shared" si="212"/>
        <v>0.28005999999999998</v>
      </c>
      <c r="P189" s="113">
        <f t="shared" ref="P189" si="264">E189*F189</f>
        <v>93.44698993115999</v>
      </c>
      <c r="Q189" s="113">
        <f t="shared" ref="Q189" si="265">SUM(O189:O192)</f>
        <v>0.41001999999999994</v>
      </c>
      <c r="R189" s="113">
        <f t="shared" ref="R189" si="266">Q189*1.02*1.05*$R$14</f>
        <v>0.49577937317999993</v>
      </c>
    </row>
    <row r="190" spans="1:18" ht="12.75" customHeight="1" x14ac:dyDescent="0.2">
      <c r="A190" s="119"/>
      <c r="B190" s="178"/>
      <c r="C190" s="178"/>
      <c r="D190" s="127"/>
      <c r="E190" s="129"/>
      <c r="F190" s="124"/>
      <c r="G190" s="112"/>
      <c r="H190" s="114"/>
      <c r="I190" s="116"/>
      <c r="J190" s="114"/>
      <c r="K190" s="52" t="s">
        <v>174</v>
      </c>
      <c r="L190" s="58" t="s">
        <v>73</v>
      </c>
      <c r="M190" s="52">
        <v>0.12</v>
      </c>
      <c r="N190" s="65">
        <v>1.083</v>
      </c>
      <c r="O190" s="55">
        <f t="shared" si="212"/>
        <v>0.12995999999999999</v>
      </c>
      <c r="P190" s="114"/>
      <c r="Q190" s="114"/>
      <c r="R190" s="114"/>
    </row>
    <row r="191" spans="1:18" ht="12.75" customHeight="1" x14ac:dyDescent="0.2">
      <c r="A191" s="119"/>
      <c r="B191" s="178"/>
      <c r="C191" s="178"/>
      <c r="D191" s="127"/>
      <c r="E191" s="129"/>
      <c r="F191" s="124"/>
      <c r="G191" s="112"/>
      <c r="H191" s="114"/>
      <c r="I191" s="116"/>
      <c r="J191" s="114"/>
      <c r="K191" s="52"/>
      <c r="L191" s="52"/>
      <c r="M191" s="45"/>
      <c r="N191" s="65"/>
      <c r="O191" s="55">
        <f t="shared" si="212"/>
        <v>0</v>
      </c>
      <c r="P191" s="114"/>
      <c r="Q191" s="114"/>
      <c r="R191" s="114"/>
    </row>
    <row r="192" spans="1:18" ht="12.75" customHeight="1" x14ac:dyDescent="0.2">
      <c r="A192" s="120"/>
      <c r="B192" s="178"/>
      <c r="C192" s="178"/>
      <c r="D192" s="127"/>
      <c r="E192" s="129"/>
      <c r="F192" s="125"/>
      <c r="G192" s="112"/>
      <c r="H192" s="115"/>
      <c r="I192" s="116"/>
      <c r="J192" s="115"/>
      <c r="K192" s="52"/>
      <c r="L192" s="52"/>
      <c r="M192" s="52"/>
      <c r="N192" s="65"/>
      <c r="O192" s="55">
        <f t="shared" si="212"/>
        <v>0</v>
      </c>
      <c r="P192" s="115"/>
      <c r="Q192" s="115"/>
      <c r="R192" s="115"/>
    </row>
    <row r="193" spans="1:18" ht="12.75" customHeight="1" x14ac:dyDescent="0.2">
      <c r="A193" s="118">
        <v>19</v>
      </c>
      <c r="B193" s="121" t="s">
        <v>267</v>
      </c>
      <c r="C193" s="121" t="s">
        <v>268</v>
      </c>
      <c r="D193" s="127" t="s">
        <v>63</v>
      </c>
      <c r="E193" s="122">
        <v>214.22</v>
      </c>
      <c r="F193" s="123">
        <f t="shared" ref="F193" si="267">H193+J193+R193</f>
        <v>4.0444160555000002</v>
      </c>
      <c r="G193" s="126">
        <v>0.219</v>
      </c>
      <c r="H193" s="113">
        <f t="shared" ref="H193" si="268">G193*$P$8/1000</f>
        <v>0.52498023000000005</v>
      </c>
      <c r="I193" s="163">
        <v>0.28000000000000003</v>
      </c>
      <c r="J193" s="113">
        <f t="shared" ref="J193" si="269">I193*$P$9/1000</f>
        <v>0.86593640000000016</v>
      </c>
      <c r="K193" s="52" t="s">
        <v>269</v>
      </c>
      <c r="L193" s="52" t="s">
        <v>63</v>
      </c>
      <c r="M193" s="52">
        <v>1.05</v>
      </c>
      <c r="N193" s="65">
        <v>2.09</v>
      </c>
      <c r="O193" s="55">
        <f t="shared" si="212"/>
        <v>2.1945000000000001</v>
      </c>
      <c r="P193" s="113">
        <f t="shared" ref="P193" si="270">E193*F193</f>
        <v>866.39480740920999</v>
      </c>
      <c r="Q193" s="113">
        <f t="shared" ref="Q193" si="271">SUM(O193:O196)</f>
        <v>2.1945000000000001</v>
      </c>
      <c r="R193" s="113">
        <f t="shared" ref="R193" si="272">Q193*1.02*1.05*$R$14</f>
        <v>2.6534994255000002</v>
      </c>
    </row>
    <row r="194" spans="1:18" ht="12.75" customHeight="1" x14ac:dyDescent="0.2">
      <c r="A194" s="119"/>
      <c r="B194" s="121"/>
      <c r="C194" s="121"/>
      <c r="D194" s="127"/>
      <c r="E194" s="122"/>
      <c r="F194" s="124"/>
      <c r="G194" s="126"/>
      <c r="H194" s="114"/>
      <c r="I194" s="163"/>
      <c r="J194" s="114"/>
      <c r="K194" s="58"/>
      <c r="L194" s="58"/>
      <c r="M194" s="58"/>
      <c r="N194" s="65"/>
      <c r="O194" s="55">
        <f t="shared" si="212"/>
        <v>0</v>
      </c>
      <c r="P194" s="114"/>
      <c r="Q194" s="114"/>
      <c r="R194" s="114"/>
    </row>
    <row r="195" spans="1:18" ht="12.75" customHeight="1" x14ac:dyDescent="0.2">
      <c r="A195" s="119"/>
      <c r="B195" s="121"/>
      <c r="C195" s="121"/>
      <c r="D195" s="127"/>
      <c r="E195" s="122"/>
      <c r="F195" s="124"/>
      <c r="G195" s="126"/>
      <c r="H195" s="114"/>
      <c r="I195" s="163"/>
      <c r="J195" s="114"/>
      <c r="K195" s="52"/>
      <c r="L195" s="58"/>
      <c r="M195" s="68"/>
      <c r="N195" s="65"/>
      <c r="O195" s="55">
        <f t="shared" si="212"/>
        <v>0</v>
      </c>
      <c r="P195" s="114"/>
      <c r="Q195" s="114"/>
      <c r="R195" s="114"/>
    </row>
    <row r="196" spans="1:18" ht="12.75" customHeight="1" x14ac:dyDescent="0.2">
      <c r="A196" s="120"/>
      <c r="B196" s="121"/>
      <c r="C196" s="121"/>
      <c r="D196" s="127"/>
      <c r="E196" s="122"/>
      <c r="F196" s="125"/>
      <c r="G196" s="126"/>
      <c r="H196" s="115"/>
      <c r="I196" s="163"/>
      <c r="J196" s="115"/>
      <c r="K196" s="52"/>
      <c r="L196" s="52"/>
      <c r="M196" s="52"/>
      <c r="N196" s="65"/>
      <c r="O196" s="55">
        <f t="shared" si="212"/>
        <v>0</v>
      </c>
      <c r="P196" s="115"/>
      <c r="Q196" s="115"/>
      <c r="R196" s="115"/>
    </row>
    <row r="197" spans="1:18" ht="12.75" customHeight="1" x14ac:dyDescent="0.2">
      <c r="A197" s="118">
        <v>20</v>
      </c>
      <c r="B197" s="121" t="s">
        <v>84</v>
      </c>
      <c r="C197" s="178" t="s">
        <v>168</v>
      </c>
      <c r="D197" s="180" t="s">
        <v>71</v>
      </c>
      <c r="E197" s="138">
        <v>650</v>
      </c>
      <c r="F197" s="123">
        <f t="shared" ref="F197" si="273">H197+J197+R197</f>
        <v>0.13300749000000001</v>
      </c>
      <c r="G197" s="112"/>
      <c r="H197" s="113">
        <f t="shared" ref="H197" si="274">G197*$P$8/1000</f>
        <v>0</v>
      </c>
      <c r="I197" s="116"/>
      <c r="J197" s="113">
        <f t="shared" ref="J197" si="275">I197*$P$9/1000</f>
        <v>0</v>
      </c>
      <c r="K197" s="58" t="s">
        <v>90</v>
      </c>
      <c r="L197" s="58" t="s">
        <v>71</v>
      </c>
      <c r="M197" s="58">
        <v>1</v>
      </c>
      <c r="N197" s="97">
        <v>0.11</v>
      </c>
      <c r="O197" s="55">
        <f t="shared" si="212"/>
        <v>0.11</v>
      </c>
      <c r="P197" s="113">
        <f t="shared" ref="P197" si="276">E197*F197</f>
        <v>86.454868500000003</v>
      </c>
      <c r="Q197" s="113">
        <f t="shared" ref="Q197" si="277">SUM(O197:O200)</f>
        <v>0.11</v>
      </c>
      <c r="R197" s="113">
        <f t="shared" ref="R197" si="278">Q197*1.02*1.05*$R$14</f>
        <v>0.13300749000000001</v>
      </c>
    </row>
    <row r="198" spans="1:18" ht="12.75" customHeight="1" x14ac:dyDescent="0.2">
      <c r="A198" s="119"/>
      <c r="B198" s="121"/>
      <c r="C198" s="178"/>
      <c r="D198" s="180"/>
      <c r="E198" s="138"/>
      <c r="F198" s="124"/>
      <c r="G198" s="112"/>
      <c r="H198" s="114"/>
      <c r="I198" s="116"/>
      <c r="J198" s="114"/>
      <c r="K198" s="52"/>
      <c r="L198" s="52"/>
      <c r="M198" s="52"/>
      <c r="N198" s="65"/>
      <c r="O198" s="55">
        <f t="shared" si="212"/>
        <v>0</v>
      </c>
      <c r="P198" s="114"/>
      <c r="Q198" s="114"/>
      <c r="R198" s="114"/>
    </row>
    <row r="199" spans="1:18" ht="12.75" customHeight="1" x14ac:dyDescent="0.2">
      <c r="A199" s="119"/>
      <c r="B199" s="121"/>
      <c r="C199" s="178"/>
      <c r="D199" s="180"/>
      <c r="E199" s="138"/>
      <c r="F199" s="124"/>
      <c r="G199" s="112"/>
      <c r="H199" s="114"/>
      <c r="I199" s="116"/>
      <c r="J199" s="114"/>
      <c r="K199" s="52"/>
      <c r="L199" s="52"/>
      <c r="M199" s="45"/>
      <c r="N199" s="65"/>
      <c r="O199" s="55">
        <f t="shared" si="212"/>
        <v>0</v>
      </c>
      <c r="P199" s="114"/>
      <c r="Q199" s="114"/>
      <c r="R199" s="114"/>
    </row>
    <row r="200" spans="1:18" ht="12.75" customHeight="1" x14ac:dyDescent="0.2">
      <c r="A200" s="120"/>
      <c r="B200" s="121"/>
      <c r="C200" s="178"/>
      <c r="D200" s="180"/>
      <c r="E200" s="138"/>
      <c r="F200" s="125"/>
      <c r="G200" s="112"/>
      <c r="H200" s="115"/>
      <c r="I200" s="116"/>
      <c r="J200" s="115"/>
      <c r="K200" s="52"/>
      <c r="L200" s="52"/>
      <c r="M200" s="52"/>
      <c r="N200" s="65"/>
      <c r="O200" s="55">
        <f t="shared" si="212"/>
        <v>0</v>
      </c>
      <c r="P200" s="115"/>
      <c r="Q200" s="115"/>
      <c r="R200" s="115"/>
    </row>
    <row r="201" spans="1:18" ht="12.75" customHeight="1" x14ac:dyDescent="0.2">
      <c r="A201" s="118">
        <v>21</v>
      </c>
      <c r="B201" s="178" t="s">
        <v>270</v>
      </c>
      <c r="C201" s="178" t="s">
        <v>271</v>
      </c>
      <c r="D201" s="180" t="s">
        <v>63</v>
      </c>
      <c r="E201" s="129">
        <v>152.6</v>
      </c>
      <c r="F201" s="123">
        <f t="shared" ref="F201" si="279">H201+J201+R201</f>
        <v>5.5533691656800013</v>
      </c>
      <c r="G201" s="163">
        <v>0.245</v>
      </c>
      <c r="H201" s="113">
        <f t="shared" ref="H201" si="280">G201*$P$8/1000</f>
        <v>0.58730665000000004</v>
      </c>
      <c r="I201" s="163">
        <v>3.5000000000000003E-2</v>
      </c>
      <c r="J201" s="113">
        <f t="shared" ref="J201" si="281">I201*$P$9/1000</f>
        <v>0.10824205000000002</v>
      </c>
      <c r="K201" s="50" t="s">
        <v>272</v>
      </c>
      <c r="L201" s="58" t="s">
        <v>63</v>
      </c>
      <c r="M201" s="50">
        <v>1.35</v>
      </c>
      <c r="N201" s="66">
        <v>2.81</v>
      </c>
      <c r="O201" s="55">
        <f t="shared" si="212"/>
        <v>3.7935000000000003</v>
      </c>
      <c r="P201" s="113">
        <f t="shared" ref="P201" si="282">E201*F201</f>
        <v>847.44413468276821</v>
      </c>
      <c r="Q201" s="113">
        <f t="shared" ref="Q201" si="283">SUM(O201:O204)</f>
        <v>4.0175200000000002</v>
      </c>
      <c r="R201" s="113">
        <f t="shared" ref="R201" si="284">Q201*1.02*1.05*$R$14</f>
        <v>4.8578204656800015</v>
      </c>
    </row>
    <row r="202" spans="1:18" ht="12.75" customHeight="1" x14ac:dyDescent="0.2">
      <c r="A202" s="119"/>
      <c r="B202" s="178"/>
      <c r="C202" s="178"/>
      <c r="D202" s="180"/>
      <c r="E202" s="129"/>
      <c r="F202" s="124"/>
      <c r="G202" s="163"/>
      <c r="H202" s="114"/>
      <c r="I202" s="163"/>
      <c r="J202" s="114"/>
      <c r="K202" s="50" t="s">
        <v>91</v>
      </c>
      <c r="L202" s="58" t="s">
        <v>73</v>
      </c>
      <c r="M202" s="50">
        <v>0.05</v>
      </c>
      <c r="N202" s="66">
        <v>2</v>
      </c>
      <c r="O202" s="55">
        <f t="shared" si="212"/>
        <v>0.1</v>
      </c>
      <c r="P202" s="114"/>
      <c r="Q202" s="114"/>
      <c r="R202" s="114"/>
    </row>
    <row r="203" spans="1:18" ht="12.75" customHeight="1" x14ac:dyDescent="0.2">
      <c r="A203" s="119"/>
      <c r="B203" s="178"/>
      <c r="C203" s="178"/>
      <c r="D203" s="180"/>
      <c r="E203" s="129"/>
      <c r="F203" s="124"/>
      <c r="G203" s="163"/>
      <c r="H203" s="114"/>
      <c r="I203" s="163"/>
      <c r="J203" s="114"/>
      <c r="K203" s="50" t="s">
        <v>273</v>
      </c>
      <c r="L203" s="58" t="s">
        <v>73</v>
      </c>
      <c r="M203" s="50">
        <v>0.106</v>
      </c>
      <c r="N203" s="66">
        <v>1.17</v>
      </c>
      <c r="O203" s="55">
        <f t="shared" si="212"/>
        <v>0.12401999999999999</v>
      </c>
      <c r="P203" s="114"/>
      <c r="Q203" s="114"/>
      <c r="R203" s="114"/>
    </row>
    <row r="204" spans="1:18" ht="12.75" customHeight="1" x14ac:dyDescent="0.2">
      <c r="A204" s="120"/>
      <c r="B204" s="178"/>
      <c r="C204" s="178"/>
      <c r="D204" s="180"/>
      <c r="E204" s="129"/>
      <c r="F204" s="125"/>
      <c r="G204" s="163"/>
      <c r="H204" s="115"/>
      <c r="I204" s="163"/>
      <c r="J204" s="115"/>
      <c r="K204" s="50"/>
      <c r="L204" s="58"/>
      <c r="M204" s="50"/>
      <c r="N204" s="66"/>
      <c r="O204" s="55">
        <f t="shared" si="212"/>
        <v>0</v>
      </c>
      <c r="P204" s="115"/>
      <c r="Q204" s="115"/>
      <c r="R204" s="115"/>
    </row>
    <row r="205" spans="1:18" ht="12.75" customHeight="1" x14ac:dyDescent="0.2">
      <c r="A205" s="118">
        <v>22</v>
      </c>
      <c r="B205" s="178" t="s">
        <v>87</v>
      </c>
      <c r="C205" s="178" t="s">
        <v>178</v>
      </c>
      <c r="D205" s="127" t="s">
        <v>63</v>
      </c>
      <c r="E205" s="122">
        <v>6.54</v>
      </c>
      <c r="F205" s="123">
        <f t="shared" ref="F205" si="285">H205+J205+R205</f>
        <v>4.665511103</v>
      </c>
      <c r="G205" s="112">
        <v>0.45800000000000002</v>
      </c>
      <c r="H205" s="113">
        <f t="shared" ref="H205" si="286">G205*$P$8/1000</f>
        <v>1.0979038600000002</v>
      </c>
      <c r="I205" s="116">
        <v>4.1000000000000003E-3</v>
      </c>
      <c r="J205" s="113">
        <f t="shared" ref="J205" si="287">I205*$P$9/1000</f>
        <v>1.2679783000000002E-2</v>
      </c>
      <c r="K205" s="58" t="s">
        <v>93</v>
      </c>
      <c r="L205" s="58" t="s">
        <v>63</v>
      </c>
      <c r="M205" s="58">
        <v>1.2</v>
      </c>
      <c r="N205" s="72">
        <v>2.4500000000000002</v>
      </c>
      <c r="O205" s="55">
        <f t="shared" si="212"/>
        <v>2.94</v>
      </c>
      <c r="P205" s="113">
        <f t="shared" ref="P205" si="288">E205*F205</f>
        <v>30.512442613619999</v>
      </c>
      <c r="Q205" s="113">
        <f t="shared" ref="Q205" si="289">SUM(O205:O208)</f>
        <v>2.94</v>
      </c>
      <c r="R205" s="113">
        <f t="shared" ref="R205" si="290">Q205*1.02*1.05*$R$14</f>
        <v>3.55492746</v>
      </c>
    </row>
    <row r="206" spans="1:18" ht="12.75" customHeight="1" x14ac:dyDescent="0.2">
      <c r="A206" s="119"/>
      <c r="B206" s="178"/>
      <c r="C206" s="178"/>
      <c r="D206" s="127"/>
      <c r="E206" s="122"/>
      <c r="F206" s="124"/>
      <c r="G206" s="112"/>
      <c r="H206" s="114"/>
      <c r="I206" s="116"/>
      <c r="J206" s="114"/>
      <c r="K206" s="52" t="s">
        <v>179</v>
      </c>
      <c r="L206" s="52"/>
      <c r="M206" s="52"/>
      <c r="N206" s="65"/>
      <c r="O206" s="55">
        <f t="shared" si="212"/>
        <v>0</v>
      </c>
      <c r="P206" s="114"/>
      <c r="Q206" s="114"/>
      <c r="R206" s="114"/>
    </row>
    <row r="207" spans="1:18" ht="12.75" customHeight="1" x14ac:dyDescent="0.2">
      <c r="A207" s="119"/>
      <c r="B207" s="178"/>
      <c r="C207" s="178"/>
      <c r="D207" s="127"/>
      <c r="E207" s="122"/>
      <c r="F207" s="124"/>
      <c r="G207" s="112"/>
      <c r="H207" s="114"/>
      <c r="I207" s="116"/>
      <c r="J207" s="114"/>
      <c r="K207" s="52"/>
      <c r="L207" s="52"/>
      <c r="M207" s="45"/>
      <c r="N207" s="65"/>
      <c r="O207" s="55">
        <f t="shared" si="212"/>
        <v>0</v>
      </c>
      <c r="P207" s="114"/>
      <c r="Q207" s="114"/>
      <c r="R207" s="114"/>
    </row>
    <row r="208" spans="1:18" ht="12.75" customHeight="1" x14ac:dyDescent="0.2">
      <c r="A208" s="120"/>
      <c r="B208" s="178"/>
      <c r="C208" s="178"/>
      <c r="D208" s="127"/>
      <c r="E208" s="122"/>
      <c r="F208" s="125"/>
      <c r="G208" s="112"/>
      <c r="H208" s="115"/>
      <c r="I208" s="116"/>
      <c r="J208" s="115"/>
      <c r="K208" s="52"/>
      <c r="L208" s="52"/>
      <c r="M208" s="52"/>
      <c r="N208" s="65"/>
      <c r="O208" s="55">
        <f t="shared" si="212"/>
        <v>0</v>
      </c>
      <c r="P208" s="115"/>
      <c r="Q208" s="115"/>
      <c r="R208" s="115"/>
    </row>
    <row r="209" spans="1:18" ht="12.75" customHeight="1" x14ac:dyDescent="0.2">
      <c r="A209" s="118">
        <v>23</v>
      </c>
      <c r="B209" s="178" t="s">
        <v>180</v>
      </c>
      <c r="C209" s="178" t="s">
        <v>183</v>
      </c>
      <c r="D209" s="180" t="s">
        <v>157</v>
      </c>
      <c r="E209" s="129">
        <v>43.6</v>
      </c>
      <c r="F209" s="123">
        <f t="shared" ref="F209" si="291">H209+J209+R209</f>
        <v>4.6764440944240002</v>
      </c>
      <c r="G209" s="112">
        <v>0.40799999999999997</v>
      </c>
      <c r="H209" s="113">
        <f t="shared" ref="H209" si="292">G209*$P$8/1000</f>
        <v>0.97804535999999997</v>
      </c>
      <c r="I209" s="116">
        <v>6.6199999999999995E-2</v>
      </c>
      <c r="J209" s="113">
        <f t="shared" ref="J209" si="293">I209*$P$9/1000</f>
        <v>0.204732106</v>
      </c>
      <c r="K209" s="58" t="s">
        <v>93</v>
      </c>
      <c r="L209" s="58" t="s">
        <v>63</v>
      </c>
      <c r="M209" s="58">
        <v>0.7</v>
      </c>
      <c r="N209" s="66">
        <v>2.65</v>
      </c>
      <c r="O209" s="55">
        <f t="shared" si="212"/>
        <v>1.8549999999999998</v>
      </c>
      <c r="P209" s="113">
        <f t="shared" ref="P209" si="294">E209*F209</f>
        <v>203.89296251688643</v>
      </c>
      <c r="Q209" s="113">
        <f t="shared" ref="Q209" si="295">SUM(O209:O212)</f>
        <v>2.8893360000000001</v>
      </c>
      <c r="R209" s="113">
        <f t="shared" ref="R209" si="296">Q209*1.02*1.05*$R$14</f>
        <v>3.4936666284240001</v>
      </c>
    </row>
    <row r="210" spans="1:18" ht="12.75" customHeight="1" x14ac:dyDescent="0.2">
      <c r="A210" s="119"/>
      <c r="B210" s="178"/>
      <c r="C210" s="178"/>
      <c r="D210" s="180"/>
      <c r="E210" s="129"/>
      <c r="F210" s="124"/>
      <c r="G210" s="112"/>
      <c r="H210" s="114"/>
      <c r="I210" s="116"/>
      <c r="J210" s="114"/>
      <c r="K210" s="58" t="s">
        <v>91</v>
      </c>
      <c r="L210" s="58" t="s">
        <v>73</v>
      </c>
      <c r="M210" s="58">
        <v>0.40600000000000003</v>
      </c>
      <c r="N210" s="70">
        <v>2</v>
      </c>
      <c r="O210" s="55">
        <f t="shared" si="212"/>
        <v>0.81200000000000006</v>
      </c>
      <c r="P210" s="114"/>
      <c r="Q210" s="114"/>
      <c r="R210" s="114"/>
    </row>
    <row r="211" spans="1:18" ht="12.75" customHeight="1" x14ac:dyDescent="0.2">
      <c r="A211" s="119"/>
      <c r="B211" s="178"/>
      <c r="C211" s="178"/>
      <c r="D211" s="180"/>
      <c r="E211" s="129"/>
      <c r="F211" s="124"/>
      <c r="G211" s="112"/>
      <c r="H211" s="114"/>
      <c r="I211" s="116"/>
      <c r="J211" s="114"/>
      <c r="K211" s="58" t="s">
        <v>181</v>
      </c>
      <c r="L211" s="58" t="s">
        <v>73</v>
      </c>
      <c r="M211" s="58">
        <v>0.128</v>
      </c>
      <c r="N211" s="70">
        <v>0.56699999999999995</v>
      </c>
      <c r="O211" s="55">
        <f t="shared" si="212"/>
        <v>7.2576000000000002E-2</v>
      </c>
      <c r="P211" s="114"/>
      <c r="Q211" s="114"/>
      <c r="R211" s="114"/>
    </row>
    <row r="212" spans="1:18" ht="12.75" customHeight="1" x14ac:dyDescent="0.2">
      <c r="A212" s="120"/>
      <c r="B212" s="178"/>
      <c r="C212" s="178"/>
      <c r="D212" s="180"/>
      <c r="E212" s="129"/>
      <c r="F212" s="125"/>
      <c r="G212" s="112"/>
      <c r="H212" s="115"/>
      <c r="I212" s="116"/>
      <c r="J212" s="115"/>
      <c r="K212" s="58" t="s">
        <v>182</v>
      </c>
      <c r="L212" s="58" t="s">
        <v>73</v>
      </c>
      <c r="M212" s="58">
        <v>0.128</v>
      </c>
      <c r="N212" s="70">
        <v>1.17</v>
      </c>
      <c r="O212" s="55">
        <f t="shared" si="212"/>
        <v>0.14976</v>
      </c>
      <c r="P212" s="115"/>
      <c r="Q212" s="115"/>
      <c r="R212" s="115"/>
    </row>
    <row r="213" spans="1:18" ht="12.75" customHeight="1" x14ac:dyDescent="0.2">
      <c r="A213" s="118">
        <v>24</v>
      </c>
      <c r="B213" s="178" t="s">
        <v>184</v>
      </c>
      <c r="C213" s="178" t="s">
        <v>191</v>
      </c>
      <c r="D213" s="180" t="s">
        <v>185</v>
      </c>
      <c r="E213" s="138">
        <v>4</v>
      </c>
      <c r="F213" s="123">
        <f t="shared" ref="F213" si="297">H213+J213+R213</f>
        <v>32.335223139340002</v>
      </c>
      <c r="G213" s="112">
        <v>2.12</v>
      </c>
      <c r="H213" s="113">
        <f t="shared" ref="H213" si="298">G213*$P$8/1000</f>
        <v>5.082000400000001</v>
      </c>
      <c r="I213" s="112">
        <v>0.03</v>
      </c>
      <c r="J213" s="113">
        <f t="shared" ref="J213" si="299">I213*$P$9/1000</f>
        <v>9.2778899999999997E-2</v>
      </c>
      <c r="K213" s="58" t="s">
        <v>186</v>
      </c>
      <c r="L213" s="58" t="s">
        <v>157</v>
      </c>
      <c r="M213" s="58">
        <v>4.5</v>
      </c>
      <c r="N213" s="70">
        <v>2.11</v>
      </c>
      <c r="O213" s="55">
        <f t="shared" si="212"/>
        <v>9.4949999999999992</v>
      </c>
      <c r="P213" s="113">
        <f t="shared" ref="P213" si="300">E213*F213</f>
        <v>129.34089255736001</v>
      </c>
      <c r="Q213" s="113">
        <f t="shared" ref="Q213" si="301">SUM(O213:O218)</f>
        <v>22.462259999999997</v>
      </c>
      <c r="R213" s="113">
        <f t="shared" ref="R213" si="302">Q213*1.02*1.05*$R$14</f>
        <v>27.160443839339997</v>
      </c>
    </row>
    <row r="214" spans="1:18" ht="12.75" customHeight="1" x14ac:dyDescent="0.2">
      <c r="A214" s="119"/>
      <c r="B214" s="178"/>
      <c r="C214" s="178"/>
      <c r="D214" s="180"/>
      <c r="E214" s="138"/>
      <c r="F214" s="124"/>
      <c r="G214" s="112"/>
      <c r="H214" s="114"/>
      <c r="I214" s="112"/>
      <c r="J214" s="114"/>
      <c r="K214" s="58" t="s">
        <v>187</v>
      </c>
      <c r="L214" s="58" t="s">
        <v>71</v>
      </c>
      <c r="M214" s="58">
        <v>1</v>
      </c>
      <c r="N214" s="70">
        <v>3</v>
      </c>
      <c r="O214" s="55">
        <f t="shared" si="212"/>
        <v>3</v>
      </c>
      <c r="P214" s="114"/>
      <c r="Q214" s="114"/>
      <c r="R214" s="114"/>
    </row>
    <row r="215" spans="1:18" ht="12.75" customHeight="1" x14ac:dyDescent="0.2">
      <c r="A215" s="119"/>
      <c r="B215" s="178"/>
      <c r="C215" s="178"/>
      <c r="D215" s="180"/>
      <c r="E215" s="138"/>
      <c r="F215" s="124"/>
      <c r="G215" s="112"/>
      <c r="H215" s="114"/>
      <c r="I215" s="112"/>
      <c r="J215" s="114"/>
      <c r="K215" s="58" t="s">
        <v>188</v>
      </c>
      <c r="L215" s="58" t="s">
        <v>71</v>
      </c>
      <c r="M215" s="58">
        <v>2</v>
      </c>
      <c r="N215" s="70">
        <v>1.22</v>
      </c>
      <c r="O215" s="55">
        <f t="shared" si="212"/>
        <v>2.44</v>
      </c>
      <c r="P215" s="114"/>
      <c r="Q215" s="114"/>
      <c r="R215" s="114"/>
    </row>
    <row r="216" spans="1:18" x14ac:dyDescent="0.2">
      <c r="A216" s="119"/>
      <c r="B216" s="178"/>
      <c r="C216" s="178"/>
      <c r="D216" s="180"/>
      <c r="E216" s="138"/>
      <c r="F216" s="124"/>
      <c r="G216" s="112"/>
      <c r="H216" s="114"/>
      <c r="I216" s="112"/>
      <c r="J216" s="114"/>
      <c r="K216" s="58" t="s">
        <v>189</v>
      </c>
      <c r="L216" s="58" t="s">
        <v>71</v>
      </c>
      <c r="M216" s="58">
        <v>1</v>
      </c>
      <c r="N216" s="70">
        <v>1.22</v>
      </c>
      <c r="O216" s="55">
        <f t="shared" si="212"/>
        <v>1.22</v>
      </c>
      <c r="P216" s="114"/>
      <c r="Q216" s="114"/>
      <c r="R216" s="114"/>
    </row>
    <row r="217" spans="1:18" ht="12.75" customHeight="1" x14ac:dyDescent="0.2">
      <c r="A217" s="119"/>
      <c r="B217" s="178"/>
      <c r="C217" s="178"/>
      <c r="D217" s="180"/>
      <c r="E217" s="138"/>
      <c r="F217" s="124"/>
      <c r="G217" s="112"/>
      <c r="H217" s="114"/>
      <c r="I217" s="112"/>
      <c r="J217" s="114"/>
      <c r="K217" s="58" t="s">
        <v>190</v>
      </c>
      <c r="L217" s="58" t="s">
        <v>73</v>
      </c>
      <c r="M217" s="58">
        <v>5.38</v>
      </c>
      <c r="N217" s="70">
        <v>1.17</v>
      </c>
      <c r="O217" s="55">
        <f t="shared" si="212"/>
        <v>6.2945999999999991</v>
      </c>
      <c r="P217" s="114"/>
      <c r="Q217" s="114"/>
      <c r="R217" s="114"/>
    </row>
    <row r="218" spans="1:18" x14ac:dyDescent="0.2">
      <c r="A218" s="120"/>
      <c r="B218" s="178"/>
      <c r="C218" s="178"/>
      <c r="D218" s="180"/>
      <c r="E218" s="138"/>
      <c r="F218" s="125"/>
      <c r="G218" s="112"/>
      <c r="H218" s="115"/>
      <c r="I218" s="112"/>
      <c r="J218" s="115"/>
      <c r="K218" s="58" t="s">
        <v>89</v>
      </c>
      <c r="L218" s="58" t="s">
        <v>73</v>
      </c>
      <c r="M218" s="58">
        <v>0.03</v>
      </c>
      <c r="N218" s="70">
        <v>0.42199999999999999</v>
      </c>
      <c r="O218" s="55">
        <f t="shared" si="212"/>
        <v>1.2659999999999999E-2</v>
      </c>
      <c r="P218" s="115"/>
      <c r="Q218" s="115"/>
      <c r="R218" s="115"/>
    </row>
    <row r="219" spans="1:18" ht="12.75" customHeight="1" x14ac:dyDescent="0.2">
      <c r="A219" s="118">
        <v>25</v>
      </c>
      <c r="B219" s="131" t="s">
        <v>192</v>
      </c>
      <c r="C219" s="134" t="s">
        <v>193</v>
      </c>
      <c r="D219" s="131" t="s">
        <v>157</v>
      </c>
      <c r="E219" s="129">
        <v>20</v>
      </c>
      <c r="F219" s="123">
        <f t="shared" ref="F219" si="303">H219+J219+R219</f>
        <v>0.16037653399999999</v>
      </c>
      <c r="G219" s="126">
        <v>6.2E-2</v>
      </c>
      <c r="H219" s="113">
        <f t="shared" ref="H219" si="304">G219*$P$8/1000</f>
        <v>0.14862454</v>
      </c>
      <c r="I219" s="137">
        <v>3.8E-3</v>
      </c>
      <c r="J219" s="113">
        <f t="shared" ref="J219:J223" si="305">I219*$P$9/1000</f>
        <v>1.1751994E-2</v>
      </c>
      <c r="K219" s="52"/>
      <c r="L219" s="52"/>
      <c r="M219" s="52"/>
      <c r="N219" s="65"/>
      <c r="O219" s="55">
        <f t="shared" si="212"/>
        <v>0</v>
      </c>
      <c r="P219" s="113">
        <f t="shared" ref="P219" si="306">E219*F219</f>
        <v>3.2075306799999996</v>
      </c>
      <c r="Q219" s="113">
        <f t="shared" ref="Q219" si="307">SUM(O219:O222)</f>
        <v>0</v>
      </c>
      <c r="R219" s="113">
        <f t="shared" ref="R219" si="308">Q219*1.02*1.05*$R$14</f>
        <v>0</v>
      </c>
    </row>
    <row r="220" spans="1:18" x14ac:dyDescent="0.2">
      <c r="A220" s="119"/>
      <c r="B220" s="132"/>
      <c r="C220" s="135"/>
      <c r="D220" s="132"/>
      <c r="E220" s="129"/>
      <c r="F220" s="124"/>
      <c r="G220" s="126"/>
      <c r="H220" s="114"/>
      <c r="I220" s="137"/>
      <c r="J220" s="114"/>
      <c r="K220" s="52"/>
      <c r="L220" s="52"/>
      <c r="M220" s="52"/>
      <c r="N220" s="65"/>
      <c r="O220" s="55">
        <f t="shared" ref="O220:O254" si="309">M220*N220</f>
        <v>0</v>
      </c>
      <c r="P220" s="114"/>
      <c r="Q220" s="114"/>
      <c r="R220" s="114"/>
    </row>
    <row r="221" spans="1:18" ht="12.75" customHeight="1" x14ac:dyDescent="0.2">
      <c r="A221" s="119"/>
      <c r="B221" s="132"/>
      <c r="C221" s="135"/>
      <c r="D221" s="132"/>
      <c r="E221" s="129"/>
      <c r="F221" s="124"/>
      <c r="G221" s="126"/>
      <c r="H221" s="114"/>
      <c r="I221" s="137"/>
      <c r="J221" s="114"/>
      <c r="K221" s="52"/>
      <c r="L221" s="52"/>
      <c r="M221" s="53"/>
      <c r="N221" s="65"/>
      <c r="O221" s="55">
        <f t="shared" si="309"/>
        <v>0</v>
      </c>
      <c r="P221" s="114"/>
      <c r="Q221" s="114"/>
      <c r="R221" s="114"/>
    </row>
    <row r="222" spans="1:18" ht="12.75" customHeight="1" x14ac:dyDescent="0.2">
      <c r="A222" s="120"/>
      <c r="B222" s="133"/>
      <c r="C222" s="136"/>
      <c r="D222" s="133"/>
      <c r="E222" s="129"/>
      <c r="F222" s="125"/>
      <c r="G222" s="126"/>
      <c r="H222" s="115"/>
      <c r="I222" s="137"/>
      <c r="J222" s="115"/>
      <c r="K222" s="52"/>
      <c r="L222" s="52"/>
      <c r="M222" s="52"/>
      <c r="N222" s="65"/>
      <c r="O222" s="55">
        <f t="shared" si="309"/>
        <v>0</v>
      </c>
      <c r="P222" s="115"/>
      <c r="Q222" s="115"/>
      <c r="R222" s="115"/>
    </row>
    <row r="223" spans="1:18" ht="12.75" customHeight="1" x14ac:dyDescent="0.2">
      <c r="A223" s="118">
        <v>26</v>
      </c>
      <c r="B223" s="134" t="s">
        <v>194</v>
      </c>
      <c r="C223" s="134" t="s">
        <v>195</v>
      </c>
      <c r="D223" s="131" t="s">
        <v>71</v>
      </c>
      <c r="E223" s="138">
        <v>10</v>
      </c>
      <c r="F223" s="123">
        <f t="shared" ref="F223" si="310">H223+J223+R223</f>
        <v>6.0457949999999991</v>
      </c>
      <c r="G223" s="126"/>
      <c r="H223" s="113">
        <f t="shared" ref="H223" si="311">G223*$P$8/1000</f>
        <v>0</v>
      </c>
      <c r="I223" s="126"/>
      <c r="J223" s="113">
        <f t="shared" si="305"/>
        <v>0</v>
      </c>
      <c r="K223" s="52" t="s">
        <v>196</v>
      </c>
      <c r="L223" s="52" t="s">
        <v>71</v>
      </c>
      <c r="M223" s="52">
        <v>1</v>
      </c>
      <c r="N223" s="65">
        <v>5</v>
      </c>
      <c r="O223" s="55">
        <f t="shared" si="309"/>
        <v>5</v>
      </c>
      <c r="P223" s="113">
        <f t="shared" ref="P223" si="312">E223*F223</f>
        <v>60.45794999999999</v>
      </c>
      <c r="Q223" s="113">
        <f t="shared" ref="Q223" si="313">SUM(O223:O226)</f>
        <v>5</v>
      </c>
      <c r="R223" s="113">
        <f t="shared" ref="R223" si="314">Q223*1.02*1.05*$R$14</f>
        <v>6.0457949999999991</v>
      </c>
    </row>
    <row r="224" spans="1:18" ht="12.75" customHeight="1" x14ac:dyDescent="0.2">
      <c r="A224" s="119"/>
      <c r="B224" s="135"/>
      <c r="C224" s="135"/>
      <c r="D224" s="132"/>
      <c r="E224" s="138"/>
      <c r="F224" s="124"/>
      <c r="G224" s="126"/>
      <c r="H224" s="114"/>
      <c r="I224" s="126"/>
      <c r="J224" s="114"/>
      <c r="K224" s="52"/>
      <c r="L224" s="52"/>
      <c r="M224" s="52"/>
      <c r="N224" s="65"/>
      <c r="O224" s="55">
        <f t="shared" si="309"/>
        <v>0</v>
      </c>
      <c r="P224" s="114"/>
      <c r="Q224" s="114"/>
      <c r="R224" s="114"/>
    </row>
    <row r="225" spans="1:18" ht="12.75" customHeight="1" x14ac:dyDescent="0.2">
      <c r="A225" s="119"/>
      <c r="B225" s="135"/>
      <c r="C225" s="135"/>
      <c r="D225" s="132"/>
      <c r="E225" s="138"/>
      <c r="F225" s="124"/>
      <c r="G225" s="126"/>
      <c r="H225" s="114"/>
      <c r="I225" s="126"/>
      <c r="J225" s="114"/>
      <c r="K225" s="52"/>
      <c r="L225" s="52"/>
      <c r="M225" s="45"/>
      <c r="N225" s="65"/>
      <c r="O225" s="55">
        <f t="shared" si="309"/>
        <v>0</v>
      </c>
      <c r="P225" s="114"/>
      <c r="Q225" s="114"/>
      <c r="R225" s="114"/>
    </row>
    <row r="226" spans="1:18" ht="12.75" customHeight="1" x14ac:dyDescent="0.2">
      <c r="A226" s="120"/>
      <c r="B226" s="136"/>
      <c r="C226" s="136"/>
      <c r="D226" s="133"/>
      <c r="E226" s="138"/>
      <c r="F226" s="125"/>
      <c r="G226" s="126"/>
      <c r="H226" s="115"/>
      <c r="I226" s="126"/>
      <c r="J226" s="115"/>
      <c r="K226" s="52"/>
      <c r="L226" s="52"/>
      <c r="M226" s="52"/>
      <c r="N226" s="65"/>
      <c r="O226" s="55">
        <f t="shared" si="309"/>
        <v>0</v>
      </c>
      <c r="P226" s="115"/>
      <c r="Q226" s="115"/>
      <c r="R226" s="115"/>
    </row>
    <row r="227" spans="1:18" ht="12.75" customHeight="1" x14ac:dyDescent="0.2">
      <c r="A227" s="118"/>
      <c r="B227" s="178"/>
      <c r="C227" s="179" t="s">
        <v>197</v>
      </c>
      <c r="D227" s="180"/>
      <c r="E227" s="122"/>
      <c r="F227" s="123">
        <f t="shared" ref="F227" si="315">H227+J227+R227</f>
        <v>0</v>
      </c>
      <c r="G227" s="112"/>
      <c r="H227" s="113">
        <f t="shared" ref="H227" si="316">G227*$P$8/1000</f>
        <v>0</v>
      </c>
      <c r="I227" s="116"/>
      <c r="J227" s="113">
        <f t="shared" ref="J227" si="317">I227*$P$9/1000</f>
        <v>0</v>
      </c>
      <c r="K227" s="58"/>
      <c r="L227" s="58"/>
      <c r="M227" s="58"/>
      <c r="N227" s="72"/>
      <c r="O227" s="55">
        <f t="shared" si="309"/>
        <v>0</v>
      </c>
      <c r="P227" s="113">
        <f t="shared" ref="P227" si="318">E227*F227</f>
        <v>0</v>
      </c>
      <c r="Q227" s="113">
        <f t="shared" ref="Q227" si="319">SUM(O227:O230)</f>
        <v>0</v>
      </c>
      <c r="R227" s="113">
        <f t="shared" ref="R227" si="320">Q227*1.02*1.05*$R$14</f>
        <v>0</v>
      </c>
    </row>
    <row r="228" spans="1:18" ht="12.75" customHeight="1" x14ac:dyDescent="0.2">
      <c r="A228" s="119"/>
      <c r="B228" s="178"/>
      <c r="C228" s="179"/>
      <c r="D228" s="180"/>
      <c r="E228" s="122"/>
      <c r="F228" s="124"/>
      <c r="G228" s="112"/>
      <c r="H228" s="114"/>
      <c r="I228" s="116"/>
      <c r="J228" s="114"/>
      <c r="K228" s="52"/>
      <c r="L228" s="52"/>
      <c r="M228" s="52"/>
      <c r="N228" s="65"/>
      <c r="O228" s="55">
        <f t="shared" si="309"/>
        <v>0</v>
      </c>
      <c r="P228" s="114"/>
      <c r="Q228" s="114"/>
      <c r="R228" s="114"/>
    </row>
    <row r="229" spans="1:18" ht="12.75" customHeight="1" x14ac:dyDescent="0.2">
      <c r="A229" s="119"/>
      <c r="B229" s="178"/>
      <c r="C229" s="179"/>
      <c r="D229" s="180"/>
      <c r="E229" s="122"/>
      <c r="F229" s="124"/>
      <c r="G229" s="112"/>
      <c r="H229" s="114"/>
      <c r="I229" s="116"/>
      <c r="J229" s="114"/>
      <c r="K229" s="52"/>
      <c r="L229" s="52"/>
      <c r="M229" s="45"/>
      <c r="N229" s="65"/>
      <c r="O229" s="55">
        <f t="shared" si="309"/>
        <v>0</v>
      </c>
      <c r="P229" s="114"/>
      <c r="Q229" s="114"/>
      <c r="R229" s="114"/>
    </row>
    <row r="230" spans="1:18" ht="12.75" customHeight="1" x14ac:dyDescent="0.2">
      <c r="A230" s="120"/>
      <c r="B230" s="178"/>
      <c r="C230" s="179"/>
      <c r="D230" s="180"/>
      <c r="E230" s="122"/>
      <c r="F230" s="125"/>
      <c r="G230" s="112"/>
      <c r="H230" s="115"/>
      <c r="I230" s="116"/>
      <c r="J230" s="115"/>
      <c r="K230" s="52"/>
      <c r="L230" s="52"/>
      <c r="M230" s="52"/>
      <c r="N230" s="65"/>
      <c r="O230" s="55">
        <f t="shared" si="309"/>
        <v>0</v>
      </c>
      <c r="P230" s="115"/>
      <c r="Q230" s="115"/>
      <c r="R230" s="115"/>
    </row>
    <row r="231" spans="1:18" ht="12.75" customHeight="1" x14ac:dyDescent="0.2">
      <c r="A231" s="118">
        <v>1</v>
      </c>
      <c r="B231" s="121" t="s">
        <v>84</v>
      </c>
      <c r="C231" s="121" t="s">
        <v>198</v>
      </c>
      <c r="D231" s="127" t="s">
        <v>199</v>
      </c>
      <c r="E231" s="123">
        <v>0.6</v>
      </c>
      <c r="F231" s="123">
        <f t="shared" ref="F231" si="321">H231+J231+R231</f>
        <v>24.17</v>
      </c>
      <c r="G231" s="126"/>
      <c r="H231" s="113">
        <f t="shared" ref="H231" si="322">G231*$P$8/1000</f>
        <v>0</v>
      </c>
      <c r="I231" s="128"/>
      <c r="J231" s="113">
        <f t="shared" ref="J231" si="323">I231*$P$9/1000</f>
        <v>0</v>
      </c>
      <c r="K231" s="52" t="s">
        <v>200</v>
      </c>
      <c r="L231" s="52" t="s">
        <v>63</v>
      </c>
      <c r="M231" s="52">
        <v>1</v>
      </c>
      <c r="N231" s="65">
        <v>24.17</v>
      </c>
      <c r="O231" s="55">
        <f t="shared" si="309"/>
        <v>24.17</v>
      </c>
      <c r="P231" s="113">
        <f t="shared" ref="P231" si="324">E231*F231</f>
        <v>14.502000000000001</v>
      </c>
      <c r="Q231" s="113">
        <f t="shared" ref="Q231" si="325">SUM(O231:O234)</f>
        <v>24.17</v>
      </c>
      <c r="R231" s="113">
        <f>Q231</f>
        <v>24.17</v>
      </c>
    </row>
    <row r="232" spans="1:18" ht="12.75" customHeight="1" x14ac:dyDescent="0.2">
      <c r="A232" s="119"/>
      <c r="B232" s="121"/>
      <c r="C232" s="121"/>
      <c r="D232" s="127"/>
      <c r="E232" s="124"/>
      <c r="F232" s="124"/>
      <c r="G232" s="126"/>
      <c r="H232" s="114"/>
      <c r="I232" s="128"/>
      <c r="J232" s="114"/>
      <c r="K232" s="52"/>
      <c r="L232" s="52"/>
      <c r="M232" s="52"/>
      <c r="N232" s="65"/>
      <c r="O232" s="55">
        <f t="shared" si="309"/>
        <v>0</v>
      </c>
      <c r="P232" s="114"/>
      <c r="Q232" s="114"/>
      <c r="R232" s="114"/>
    </row>
    <row r="233" spans="1:18" ht="12.75" customHeight="1" x14ac:dyDescent="0.2">
      <c r="A233" s="119"/>
      <c r="B233" s="121"/>
      <c r="C233" s="121"/>
      <c r="D233" s="127"/>
      <c r="E233" s="124"/>
      <c r="F233" s="124"/>
      <c r="G233" s="126"/>
      <c r="H233" s="114"/>
      <c r="I233" s="128"/>
      <c r="J233" s="114"/>
      <c r="K233" s="52"/>
      <c r="L233" s="52"/>
      <c r="M233" s="68"/>
      <c r="N233" s="65"/>
      <c r="O233" s="55">
        <f t="shared" si="309"/>
        <v>0</v>
      </c>
      <c r="P233" s="114"/>
      <c r="Q233" s="114"/>
      <c r="R233" s="114"/>
    </row>
    <row r="234" spans="1:18" ht="12.75" customHeight="1" x14ac:dyDescent="0.2">
      <c r="A234" s="120"/>
      <c r="B234" s="121"/>
      <c r="C234" s="121"/>
      <c r="D234" s="127"/>
      <c r="E234" s="125"/>
      <c r="F234" s="125"/>
      <c r="G234" s="126"/>
      <c r="H234" s="115"/>
      <c r="I234" s="128"/>
      <c r="J234" s="115"/>
      <c r="K234" s="52"/>
      <c r="L234" s="52"/>
      <c r="M234" s="52"/>
      <c r="N234" s="65"/>
      <c r="O234" s="55">
        <f t="shared" si="309"/>
        <v>0</v>
      </c>
      <c r="P234" s="115"/>
      <c r="Q234" s="115"/>
      <c r="R234" s="115"/>
    </row>
    <row r="235" spans="1:18" ht="12.75" customHeight="1" x14ac:dyDescent="0.2">
      <c r="A235" s="118">
        <v>2</v>
      </c>
      <c r="B235" s="121" t="s">
        <v>84</v>
      </c>
      <c r="C235" s="121" t="s">
        <v>201</v>
      </c>
      <c r="D235" s="127" t="s">
        <v>199</v>
      </c>
      <c r="E235" s="123">
        <v>1.2</v>
      </c>
      <c r="F235" s="123">
        <f t="shared" ref="F235" si="326">H235+J235+R235</f>
        <v>15.83</v>
      </c>
      <c r="G235" s="128"/>
      <c r="H235" s="113">
        <f t="shared" ref="H235" si="327">G235*$P$8/1000</f>
        <v>0</v>
      </c>
      <c r="I235" s="128"/>
      <c r="J235" s="113">
        <f t="shared" ref="J235" si="328">I235*$P$9/1000</f>
        <v>0</v>
      </c>
      <c r="K235" s="52" t="s">
        <v>202</v>
      </c>
      <c r="L235" s="52" t="s">
        <v>63</v>
      </c>
      <c r="M235" s="52">
        <v>1</v>
      </c>
      <c r="N235" s="65">
        <v>15.83</v>
      </c>
      <c r="O235" s="55">
        <f t="shared" si="309"/>
        <v>15.83</v>
      </c>
      <c r="P235" s="113">
        <f t="shared" ref="P235" si="329">E235*F235</f>
        <v>18.995999999999999</v>
      </c>
      <c r="Q235" s="113">
        <f t="shared" ref="Q235" si="330">SUM(O235:O238)</f>
        <v>15.83</v>
      </c>
      <c r="R235" s="113">
        <f t="shared" ref="R235" si="331">Q235</f>
        <v>15.83</v>
      </c>
    </row>
    <row r="236" spans="1:18" ht="12.75" customHeight="1" x14ac:dyDescent="0.2">
      <c r="A236" s="119"/>
      <c r="B236" s="121"/>
      <c r="C236" s="121"/>
      <c r="D236" s="127"/>
      <c r="E236" s="124"/>
      <c r="F236" s="124"/>
      <c r="G236" s="128"/>
      <c r="H236" s="114"/>
      <c r="I236" s="128"/>
      <c r="J236" s="114"/>
      <c r="K236" s="52"/>
      <c r="L236" s="52"/>
      <c r="M236" s="52"/>
      <c r="N236" s="65"/>
      <c r="O236" s="55">
        <f t="shared" si="309"/>
        <v>0</v>
      </c>
      <c r="P236" s="114"/>
      <c r="Q236" s="114"/>
      <c r="R236" s="114"/>
    </row>
    <row r="237" spans="1:18" ht="12.75" customHeight="1" x14ac:dyDescent="0.2">
      <c r="A237" s="119"/>
      <c r="B237" s="121"/>
      <c r="C237" s="121"/>
      <c r="D237" s="127"/>
      <c r="E237" s="124"/>
      <c r="F237" s="124"/>
      <c r="G237" s="128"/>
      <c r="H237" s="114"/>
      <c r="I237" s="128"/>
      <c r="J237" s="114"/>
      <c r="K237" s="52"/>
      <c r="L237" s="52"/>
      <c r="M237" s="53"/>
      <c r="N237" s="65"/>
      <c r="O237" s="55">
        <f t="shared" si="309"/>
        <v>0</v>
      </c>
      <c r="P237" s="114"/>
      <c r="Q237" s="114"/>
      <c r="R237" s="114"/>
    </row>
    <row r="238" spans="1:18" ht="12.75" customHeight="1" x14ac:dyDescent="0.2">
      <c r="A238" s="120"/>
      <c r="B238" s="121"/>
      <c r="C238" s="121"/>
      <c r="D238" s="127"/>
      <c r="E238" s="125"/>
      <c r="F238" s="125"/>
      <c r="G238" s="128"/>
      <c r="H238" s="115"/>
      <c r="I238" s="128"/>
      <c r="J238" s="115"/>
      <c r="K238" s="52"/>
      <c r="L238" s="52"/>
      <c r="M238" s="52"/>
      <c r="N238" s="65"/>
      <c r="O238" s="55">
        <f t="shared" si="309"/>
        <v>0</v>
      </c>
      <c r="P238" s="115"/>
      <c r="Q238" s="115"/>
      <c r="R238" s="115"/>
    </row>
    <row r="239" spans="1:18" ht="12.75" customHeight="1" x14ac:dyDescent="0.2">
      <c r="A239" s="118">
        <v>3</v>
      </c>
      <c r="B239" s="121" t="s">
        <v>84</v>
      </c>
      <c r="C239" s="121" t="s">
        <v>274</v>
      </c>
      <c r="D239" s="127" t="s">
        <v>199</v>
      </c>
      <c r="E239" s="129">
        <v>8.4</v>
      </c>
      <c r="F239" s="122">
        <f t="shared" ref="F239" si="332">H239+J239+R239</f>
        <v>75.599999999999994</v>
      </c>
      <c r="G239" s="126"/>
      <c r="H239" s="130">
        <f t="shared" ref="H239" si="333">G239*$P$8/1000</f>
        <v>0</v>
      </c>
      <c r="I239" s="126"/>
      <c r="J239" s="130">
        <f t="shared" ref="J239" si="334">I239*$P$9/1000</f>
        <v>0</v>
      </c>
      <c r="K239" s="52" t="s">
        <v>203</v>
      </c>
      <c r="L239" s="52" t="s">
        <v>71</v>
      </c>
      <c r="M239" s="52">
        <v>1</v>
      </c>
      <c r="N239" s="65">
        <v>75.599999999999994</v>
      </c>
      <c r="O239" s="55">
        <f t="shared" si="309"/>
        <v>75.599999999999994</v>
      </c>
      <c r="P239" s="130">
        <f t="shared" ref="P239" si="335">E239*F239</f>
        <v>635.04</v>
      </c>
      <c r="Q239" s="130">
        <f t="shared" ref="Q239" si="336">SUM(O239:O242)</f>
        <v>75.599999999999994</v>
      </c>
      <c r="R239" s="113">
        <f t="shared" ref="R239" si="337">Q239</f>
        <v>75.599999999999994</v>
      </c>
    </row>
    <row r="240" spans="1:18" ht="12.75" customHeight="1" x14ac:dyDescent="0.2">
      <c r="A240" s="119"/>
      <c r="B240" s="121"/>
      <c r="C240" s="121"/>
      <c r="D240" s="127"/>
      <c r="E240" s="129"/>
      <c r="F240" s="122"/>
      <c r="G240" s="126"/>
      <c r="H240" s="130"/>
      <c r="I240" s="126"/>
      <c r="J240" s="130"/>
      <c r="K240" s="52"/>
      <c r="L240" s="52"/>
      <c r="M240" s="52"/>
      <c r="N240" s="65"/>
      <c r="O240" s="55">
        <f t="shared" si="309"/>
        <v>0</v>
      </c>
      <c r="P240" s="130"/>
      <c r="Q240" s="130"/>
      <c r="R240" s="114"/>
    </row>
    <row r="241" spans="1:18" ht="12.75" customHeight="1" x14ac:dyDescent="0.2">
      <c r="A241" s="119"/>
      <c r="B241" s="121"/>
      <c r="C241" s="121"/>
      <c r="D241" s="127"/>
      <c r="E241" s="129"/>
      <c r="F241" s="122"/>
      <c r="G241" s="126"/>
      <c r="H241" s="130"/>
      <c r="I241" s="126"/>
      <c r="J241" s="130"/>
      <c r="K241" s="52"/>
      <c r="L241" s="52"/>
      <c r="M241" s="53"/>
      <c r="N241" s="65"/>
      <c r="O241" s="55">
        <f t="shared" si="309"/>
        <v>0</v>
      </c>
      <c r="P241" s="130"/>
      <c r="Q241" s="130"/>
      <c r="R241" s="114"/>
    </row>
    <row r="242" spans="1:18" ht="12.75" customHeight="1" x14ac:dyDescent="0.2">
      <c r="A242" s="120"/>
      <c r="B242" s="121"/>
      <c r="C242" s="121"/>
      <c r="D242" s="127"/>
      <c r="E242" s="129"/>
      <c r="F242" s="122"/>
      <c r="G242" s="126"/>
      <c r="H242" s="130"/>
      <c r="I242" s="126"/>
      <c r="J242" s="130"/>
      <c r="K242" s="52"/>
      <c r="L242" s="52"/>
      <c r="M242" s="52"/>
      <c r="N242" s="65"/>
      <c r="O242" s="55">
        <f t="shared" si="309"/>
        <v>0</v>
      </c>
      <c r="P242" s="130"/>
      <c r="Q242" s="130"/>
      <c r="R242" s="115"/>
    </row>
    <row r="243" spans="1:18" ht="12.75" customHeight="1" x14ac:dyDescent="0.2">
      <c r="A243" s="118"/>
      <c r="B243" s="178"/>
      <c r="C243" s="179" t="s">
        <v>204</v>
      </c>
      <c r="D243" s="180"/>
      <c r="E243" s="122"/>
      <c r="F243" s="123">
        <f t="shared" ref="F243" si="338">H243+J243+R243</f>
        <v>0</v>
      </c>
      <c r="G243" s="112"/>
      <c r="H243" s="113">
        <f t="shared" ref="H243" si="339">G243*$P$8/1000</f>
        <v>0</v>
      </c>
      <c r="I243" s="116"/>
      <c r="J243" s="113">
        <f t="shared" ref="J243" si="340">I243*$P$9/1000</f>
        <v>0</v>
      </c>
      <c r="K243" s="58"/>
      <c r="L243" s="58"/>
      <c r="M243" s="58"/>
      <c r="N243" s="72"/>
      <c r="O243" s="55">
        <f t="shared" si="309"/>
        <v>0</v>
      </c>
      <c r="P243" s="113">
        <f t="shared" ref="P243" si="341">E243*F243</f>
        <v>0</v>
      </c>
      <c r="Q243" s="113">
        <f t="shared" ref="Q243" si="342">SUM(O243:O246)</f>
        <v>0</v>
      </c>
      <c r="R243" s="113">
        <f t="shared" ref="R243" si="343">Q243*1.02*1.05*$R$14</f>
        <v>0</v>
      </c>
    </row>
    <row r="244" spans="1:18" ht="12.75" customHeight="1" x14ac:dyDescent="0.2">
      <c r="A244" s="119"/>
      <c r="B244" s="178"/>
      <c r="C244" s="179"/>
      <c r="D244" s="180"/>
      <c r="E244" s="122"/>
      <c r="F244" s="124"/>
      <c r="G244" s="112"/>
      <c r="H244" s="114"/>
      <c r="I244" s="116"/>
      <c r="J244" s="114"/>
      <c r="K244" s="52"/>
      <c r="L244" s="52"/>
      <c r="M244" s="52"/>
      <c r="N244" s="65"/>
      <c r="O244" s="55">
        <f t="shared" si="309"/>
        <v>0</v>
      </c>
      <c r="P244" s="114"/>
      <c r="Q244" s="114"/>
      <c r="R244" s="114"/>
    </row>
    <row r="245" spans="1:18" x14ac:dyDescent="0.2">
      <c r="A245" s="119"/>
      <c r="B245" s="178"/>
      <c r="C245" s="179"/>
      <c r="D245" s="180"/>
      <c r="E245" s="122"/>
      <c r="F245" s="124"/>
      <c r="G245" s="112"/>
      <c r="H245" s="114"/>
      <c r="I245" s="116"/>
      <c r="J245" s="114"/>
      <c r="K245" s="52"/>
      <c r="L245" s="52"/>
      <c r="M245" s="45"/>
      <c r="N245" s="65"/>
      <c r="O245" s="55">
        <f t="shared" si="309"/>
        <v>0</v>
      </c>
      <c r="P245" s="114"/>
      <c r="Q245" s="114"/>
      <c r="R245" s="114"/>
    </row>
    <row r="246" spans="1:18" x14ac:dyDescent="0.2">
      <c r="A246" s="120"/>
      <c r="B246" s="178"/>
      <c r="C246" s="179"/>
      <c r="D246" s="180"/>
      <c r="E246" s="122"/>
      <c r="F246" s="125"/>
      <c r="G246" s="112"/>
      <c r="H246" s="115"/>
      <c r="I246" s="116"/>
      <c r="J246" s="115"/>
      <c r="K246" s="52"/>
      <c r="L246" s="52"/>
      <c r="M246" s="52"/>
      <c r="N246" s="65"/>
      <c r="O246" s="55">
        <f t="shared" si="309"/>
        <v>0</v>
      </c>
      <c r="P246" s="115"/>
      <c r="Q246" s="115"/>
      <c r="R246" s="115"/>
    </row>
    <row r="247" spans="1:18" x14ac:dyDescent="0.2">
      <c r="A247" s="118">
        <v>1</v>
      </c>
      <c r="B247" s="121" t="s">
        <v>205</v>
      </c>
      <c r="C247" s="121" t="s">
        <v>206</v>
      </c>
      <c r="D247" s="118" t="s">
        <v>75</v>
      </c>
      <c r="E247" s="122">
        <v>26.16</v>
      </c>
      <c r="F247" s="123">
        <f t="shared" ref="F247" si="344">H247+J247+R247</f>
        <v>9.7467791500000001</v>
      </c>
      <c r="G247" s="126">
        <v>1.67</v>
      </c>
      <c r="H247" s="113">
        <f t="shared" ref="H247" si="345">G247*$P$8/1000</f>
        <v>4.0032738999999999</v>
      </c>
      <c r="I247" s="126">
        <v>0</v>
      </c>
      <c r="J247" s="113">
        <f t="shared" ref="J247" si="346">I247*$P$9/1000</f>
        <v>0</v>
      </c>
      <c r="K247" s="52" t="s">
        <v>207</v>
      </c>
      <c r="L247" s="52" t="s">
        <v>75</v>
      </c>
      <c r="M247" s="52">
        <v>1.25</v>
      </c>
      <c r="N247" s="65">
        <v>3.8</v>
      </c>
      <c r="O247" s="55">
        <f t="shared" si="309"/>
        <v>4.75</v>
      </c>
      <c r="P247" s="113">
        <f t="shared" ref="P247" si="347">E247*F247</f>
        <v>254.975742564</v>
      </c>
      <c r="Q247" s="113">
        <f t="shared" ref="Q247" si="348">SUM(O247:O250)</f>
        <v>4.75</v>
      </c>
      <c r="R247" s="113">
        <f t="shared" ref="R247" si="349">Q247*1.02*1.05*$R$14</f>
        <v>5.7435052500000001</v>
      </c>
    </row>
    <row r="248" spans="1:18" x14ac:dyDescent="0.2">
      <c r="A248" s="119"/>
      <c r="B248" s="121"/>
      <c r="C248" s="121"/>
      <c r="D248" s="119"/>
      <c r="E248" s="122"/>
      <c r="F248" s="124"/>
      <c r="G248" s="126"/>
      <c r="H248" s="114"/>
      <c r="I248" s="126"/>
      <c r="J248" s="114"/>
      <c r="K248" s="52"/>
      <c r="L248" s="52"/>
      <c r="M248" s="52"/>
      <c r="N248" s="65"/>
      <c r="O248" s="55">
        <f t="shared" si="309"/>
        <v>0</v>
      </c>
      <c r="P248" s="114"/>
      <c r="Q248" s="114"/>
      <c r="R248" s="114"/>
    </row>
    <row r="249" spans="1:18" x14ac:dyDescent="0.2">
      <c r="A249" s="119"/>
      <c r="B249" s="121"/>
      <c r="C249" s="121"/>
      <c r="D249" s="119"/>
      <c r="E249" s="122"/>
      <c r="F249" s="124"/>
      <c r="G249" s="126"/>
      <c r="H249" s="114"/>
      <c r="I249" s="126"/>
      <c r="J249" s="114"/>
      <c r="K249" s="52"/>
      <c r="L249" s="52"/>
      <c r="M249" s="45"/>
      <c r="N249" s="65"/>
      <c r="O249" s="55">
        <f t="shared" si="309"/>
        <v>0</v>
      </c>
      <c r="P249" s="114"/>
      <c r="Q249" s="114"/>
      <c r="R249" s="114"/>
    </row>
    <row r="250" spans="1:18" x14ac:dyDescent="0.2">
      <c r="A250" s="120"/>
      <c r="B250" s="121"/>
      <c r="C250" s="121"/>
      <c r="D250" s="119"/>
      <c r="E250" s="122"/>
      <c r="F250" s="125"/>
      <c r="G250" s="126"/>
      <c r="H250" s="115"/>
      <c r="I250" s="126"/>
      <c r="J250" s="115"/>
      <c r="K250" s="52"/>
      <c r="L250" s="52"/>
      <c r="M250" s="52"/>
      <c r="N250" s="65"/>
      <c r="O250" s="55">
        <f t="shared" si="309"/>
        <v>0</v>
      </c>
      <c r="P250" s="115"/>
      <c r="Q250" s="115"/>
      <c r="R250" s="115"/>
    </row>
    <row r="251" spans="1:18" x14ac:dyDescent="0.2">
      <c r="A251" s="118">
        <v>2</v>
      </c>
      <c r="B251" s="121" t="s">
        <v>208</v>
      </c>
      <c r="C251" s="178" t="s">
        <v>275</v>
      </c>
      <c r="D251" s="127" t="s">
        <v>75</v>
      </c>
      <c r="E251" s="122">
        <v>26.16</v>
      </c>
      <c r="F251" s="123">
        <f t="shared" ref="F251" si="350">H251+J251+R251</f>
        <v>10.648837550000001</v>
      </c>
      <c r="G251" s="112">
        <v>1.82</v>
      </c>
      <c r="H251" s="113">
        <f t="shared" ref="H251" si="351">G251*$P$8/1000</f>
        <v>4.3628494</v>
      </c>
      <c r="I251" s="116">
        <v>0.41</v>
      </c>
      <c r="J251" s="113">
        <f t="shared" ref="J251" si="352">I251*$P$9/1000</f>
        <v>1.2679783</v>
      </c>
      <c r="K251" s="58" t="s">
        <v>209</v>
      </c>
      <c r="L251" s="52" t="s">
        <v>75</v>
      </c>
      <c r="M251" s="58">
        <v>0.97</v>
      </c>
      <c r="N251" s="99">
        <v>4</v>
      </c>
      <c r="O251" s="55">
        <f t="shared" si="309"/>
        <v>3.88</v>
      </c>
      <c r="P251" s="113">
        <f t="shared" ref="P251" si="353">E251*F251</f>
        <v>278.57359030800006</v>
      </c>
      <c r="Q251" s="113">
        <f t="shared" ref="Q251" si="354">SUM(O251:O254)</f>
        <v>4.1500000000000004</v>
      </c>
      <c r="R251" s="113">
        <f t="shared" ref="R251" si="355">Q251*1.02*1.05*$R$14</f>
        <v>5.0180098500000012</v>
      </c>
    </row>
    <row r="252" spans="1:18" x14ac:dyDescent="0.2">
      <c r="A252" s="119"/>
      <c r="B252" s="121"/>
      <c r="C252" s="178"/>
      <c r="D252" s="127"/>
      <c r="E252" s="122"/>
      <c r="F252" s="124"/>
      <c r="G252" s="112"/>
      <c r="H252" s="114"/>
      <c r="I252" s="116"/>
      <c r="J252" s="114"/>
      <c r="K252" s="52" t="s">
        <v>210</v>
      </c>
      <c r="L252" s="52" t="s">
        <v>75</v>
      </c>
      <c r="M252" s="52">
        <v>0.09</v>
      </c>
      <c r="N252" s="65">
        <v>3</v>
      </c>
      <c r="O252" s="55">
        <f t="shared" si="309"/>
        <v>0.27</v>
      </c>
      <c r="P252" s="114"/>
      <c r="Q252" s="114"/>
      <c r="R252" s="114"/>
    </row>
    <row r="253" spans="1:18" x14ac:dyDescent="0.2">
      <c r="A253" s="119"/>
      <c r="B253" s="121"/>
      <c r="C253" s="178"/>
      <c r="D253" s="127"/>
      <c r="E253" s="122"/>
      <c r="F253" s="124"/>
      <c r="G253" s="112"/>
      <c r="H253" s="114"/>
      <c r="I253" s="116"/>
      <c r="J253" s="114"/>
      <c r="K253" s="52"/>
      <c r="L253" s="52"/>
      <c r="M253" s="45"/>
      <c r="N253" s="65"/>
      <c r="O253" s="55">
        <f t="shared" si="309"/>
        <v>0</v>
      </c>
      <c r="P253" s="114"/>
      <c r="Q253" s="114"/>
      <c r="R253" s="114"/>
    </row>
    <row r="254" spans="1:18" x14ac:dyDescent="0.2">
      <c r="A254" s="120"/>
      <c r="B254" s="121"/>
      <c r="C254" s="178"/>
      <c r="D254" s="127"/>
      <c r="E254" s="122"/>
      <c r="F254" s="125"/>
      <c r="G254" s="112"/>
      <c r="H254" s="115"/>
      <c r="I254" s="116"/>
      <c r="J254" s="115"/>
      <c r="K254" s="52"/>
      <c r="L254" s="52"/>
      <c r="M254" s="52"/>
      <c r="N254" s="65"/>
      <c r="O254" s="55">
        <f t="shared" si="309"/>
        <v>0</v>
      </c>
      <c r="P254" s="115"/>
      <c r="Q254" s="115"/>
      <c r="R254" s="115"/>
    </row>
    <row r="255" spans="1:18" ht="12.75" customHeight="1" x14ac:dyDescent="0.2">
      <c r="C255" s="1" t="s">
        <v>21</v>
      </c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6">
        <f>SUM(P21:P254)</f>
        <v>8125.858278545119</v>
      </c>
      <c r="Q255" s="51"/>
      <c r="R255" s="57"/>
    </row>
    <row r="256" spans="1:18" ht="3" customHeight="1" x14ac:dyDescent="0.2"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6"/>
      <c r="Q256" s="51"/>
      <c r="R256" s="57"/>
    </row>
    <row r="257" spans="2:18" ht="12.75" customHeight="1" x14ac:dyDescent="0.2">
      <c r="C257" s="1" t="s">
        <v>22</v>
      </c>
      <c r="P257" s="56">
        <f>P255*13.3%</f>
        <v>1080.7391510465009</v>
      </c>
      <c r="Q257" s="21"/>
      <c r="R257" s="21"/>
    </row>
    <row r="258" spans="2:18" ht="3" customHeight="1" x14ac:dyDescent="0.2">
      <c r="P258" s="56"/>
      <c r="Q258" s="21"/>
      <c r="R258" s="21"/>
    </row>
    <row r="259" spans="2:18" ht="12.75" customHeight="1" x14ac:dyDescent="0.2">
      <c r="C259" s="1" t="s">
        <v>21</v>
      </c>
      <c r="P259" s="56">
        <f>SUM(P255:P257)</f>
        <v>9206.5974295916203</v>
      </c>
      <c r="Q259" s="21"/>
      <c r="R259" s="21"/>
    </row>
    <row r="260" spans="2:18" ht="3" customHeight="1" x14ac:dyDescent="0.2">
      <c r="P260" s="56"/>
      <c r="Q260" s="21"/>
      <c r="R260" s="21"/>
    </row>
    <row r="261" spans="2:18" ht="12.75" customHeight="1" x14ac:dyDescent="0.2">
      <c r="C261" s="1" t="s">
        <v>23</v>
      </c>
      <c r="P261" s="56">
        <f>P259*11%</f>
        <v>1012.7257172550783</v>
      </c>
    </row>
    <row r="262" spans="2:18" ht="3" customHeight="1" x14ac:dyDescent="0.2">
      <c r="P262" s="56"/>
    </row>
    <row r="263" spans="2:18" ht="12.75" customHeight="1" x14ac:dyDescent="0.2">
      <c r="C263" s="1" t="s">
        <v>21</v>
      </c>
      <c r="P263" s="56">
        <f>SUM(P259:P261)</f>
        <v>10219.323146846698</v>
      </c>
    </row>
    <row r="264" spans="2:18" ht="12.75" customHeight="1" x14ac:dyDescent="0.2">
      <c r="P264" s="56"/>
    </row>
    <row r="265" spans="2:18" ht="12.75" customHeight="1" x14ac:dyDescent="0.2">
      <c r="B265" s="4"/>
      <c r="C265" s="4"/>
      <c r="D265" s="4"/>
      <c r="E265" s="4"/>
      <c r="F265" s="4"/>
      <c r="G265" s="4"/>
      <c r="H265" s="117" t="s">
        <v>116</v>
      </c>
      <c r="I265" s="117"/>
      <c r="J265" s="117"/>
      <c r="K265" s="117"/>
      <c r="L265" s="117"/>
      <c r="M265" s="117"/>
      <c r="N265" s="117"/>
      <c r="O265" s="117"/>
      <c r="P265" s="117"/>
      <c r="Q265" s="117"/>
      <c r="R265" s="4"/>
    </row>
    <row r="266" spans="2:18" ht="12.75" customHeight="1" x14ac:dyDescent="0.2"/>
    <row r="267" spans="2:18" ht="12.75" customHeight="1" x14ac:dyDescent="0.2"/>
    <row r="268" spans="2:18" ht="12.75" customHeight="1" x14ac:dyDescent="0.2"/>
    <row r="269" spans="2:18" ht="12.75" customHeight="1" x14ac:dyDescent="0.2"/>
    <row r="270" spans="2:18" ht="12.75" customHeight="1" x14ac:dyDescent="0.2"/>
    <row r="271" spans="2:18" ht="12.75" customHeight="1" x14ac:dyDescent="0.2"/>
    <row r="272" spans="2:18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7" ht="3" customHeight="1" x14ac:dyDescent="0.2"/>
    <row r="288" ht="12.75" customHeight="1" x14ac:dyDescent="0.2"/>
    <row r="289" spans="1:18" ht="3.75" customHeight="1" x14ac:dyDescent="0.2"/>
    <row r="291" spans="1:18" ht="3" customHeight="1" x14ac:dyDescent="0.2"/>
    <row r="292" spans="1:18" ht="12.75" customHeight="1" x14ac:dyDescent="0.2"/>
    <row r="293" spans="1:18" ht="3.75" customHeight="1" x14ac:dyDescent="0.2"/>
    <row r="296" spans="1:18" s="4" customForma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</sheetData>
  <mergeCells count="793"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09:J212"/>
    <mergeCell ref="P209:P212"/>
    <mergeCell ref="Q209:Q212"/>
    <mergeCell ref="R209:R212"/>
    <mergeCell ref="A209:A212"/>
    <mergeCell ref="B209:B212"/>
    <mergeCell ref="C209:C212"/>
    <mergeCell ref="D209:D212"/>
    <mergeCell ref="G227:G230"/>
    <mergeCell ref="H227:H230"/>
    <mergeCell ref="I227:I230"/>
    <mergeCell ref="J227:J230"/>
    <mergeCell ref="P227:P230"/>
    <mergeCell ref="Q227:Q230"/>
    <mergeCell ref="R227:R230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01:A204"/>
    <mergeCell ref="B201:B204"/>
    <mergeCell ref="C201:C204"/>
    <mergeCell ref="D201:D204"/>
    <mergeCell ref="E201:E204"/>
    <mergeCell ref="F201:F204"/>
    <mergeCell ref="G201:G204"/>
    <mergeCell ref="F193:F196"/>
    <mergeCell ref="G193:G196"/>
    <mergeCell ref="H193:H196"/>
    <mergeCell ref="I193:I196"/>
    <mergeCell ref="E209:E212"/>
    <mergeCell ref="F209:F212"/>
    <mergeCell ref="G209:G212"/>
    <mergeCell ref="H209:H212"/>
    <mergeCell ref="I209:I212"/>
    <mergeCell ref="H201:H204"/>
    <mergeCell ref="I201:I204"/>
    <mergeCell ref="H185:H188"/>
    <mergeCell ref="I185:I188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B193:B196"/>
    <mergeCell ref="C193:C196"/>
    <mergeCell ref="D193:D196"/>
    <mergeCell ref="E193:E19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85:A188"/>
    <mergeCell ref="B185:B188"/>
    <mergeCell ref="C185:C188"/>
    <mergeCell ref="D185:D188"/>
    <mergeCell ref="E185:E188"/>
    <mergeCell ref="F185:F188"/>
    <mergeCell ref="G185:G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D169:D172"/>
    <mergeCell ref="E169:E172"/>
    <mergeCell ref="F169:F172"/>
    <mergeCell ref="G169:G172"/>
    <mergeCell ref="H169:H172"/>
    <mergeCell ref="I169:I172"/>
    <mergeCell ref="J177:J180"/>
    <mergeCell ref="P177:P180"/>
    <mergeCell ref="Q177:Q180"/>
    <mergeCell ref="F161:F164"/>
    <mergeCell ref="G161:G164"/>
    <mergeCell ref="H161:H164"/>
    <mergeCell ref="I161:I164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H153:H156"/>
    <mergeCell ref="I153:I156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A251:A254"/>
    <mergeCell ref="B251:B254"/>
    <mergeCell ref="C251:C254"/>
    <mergeCell ref="D251:D254"/>
    <mergeCell ref="E251:E254"/>
    <mergeCell ref="F251:F254"/>
    <mergeCell ref="A213:A218"/>
    <mergeCell ref="B213:B218"/>
    <mergeCell ref="C213:C218"/>
    <mergeCell ref="D213:D218"/>
    <mergeCell ref="E213:E218"/>
    <mergeCell ref="F213:F218"/>
    <mergeCell ref="A227:A230"/>
    <mergeCell ref="B227:B230"/>
    <mergeCell ref="C227:C230"/>
    <mergeCell ref="D227:D230"/>
    <mergeCell ref="E227:E230"/>
    <mergeCell ref="F227:F230"/>
    <mergeCell ref="A231:A234"/>
    <mergeCell ref="B231:B234"/>
    <mergeCell ref="C231:C234"/>
    <mergeCell ref="D231:D234"/>
    <mergeCell ref="E231:E234"/>
    <mergeCell ref="F231:F234"/>
    <mergeCell ref="P137:P140"/>
    <mergeCell ref="Q137:Q140"/>
    <mergeCell ref="R137:R140"/>
    <mergeCell ref="A141:A144"/>
    <mergeCell ref="A243:A246"/>
    <mergeCell ref="B243:B246"/>
    <mergeCell ref="C243:C246"/>
    <mergeCell ref="D243:D246"/>
    <mergeCell ref="E243:E246"/>
    <mergeCell ref="F243:F246"/>
    <mergeCell ref="G213:G218"/>
    <mergeCell ref="H213:H218"/>
    <mergeCell ref="I213:I218"/>
    <mergeCell ref="J213:J218"/>
    <mergeCell ref="P213:P218"/>
    <mergeCell ref="Q213:Q218"/>
    <mergeCell ref="G231:G234"/>
    <mergeCell ref="H231:H234"/>
    <mergeCell ref="I231:I234"/>
    <mergeCell ref="P141:P144"/>
    <mergeCell ref="Q141:Q144"/>
    <mergeCell ref="R141:R144"/>
    <mergeCell ref="J145:J148"/>
    <mergeCell ref="P145:P148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I101:I104"/>
    <mergeCell ref="H125:H128"/>
    <mergeCell ref="J101:J10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G133:G136"/>
    <mergeCell ref="H133:H136"/>
    <mergeCell ref="Q65:Q68"/>
    <mergeCell ref="R65:R6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Q61:Q64"/>
    <mergeCell ref="R61:R64"/>
    <mergeCell ref="B57:B60"/>
    <mergeCell ref="C57:C60"/>
    <mergeCell ref="D57:D60"/>
    <mergeCell ref="E57:E60"/>
    <mergeCell ref="F57:F60"/>
    <mergeCell ref="G57:G60"/>
    <mergeCell ref="H57:H60"/>
    <mergeCell ref="I57:I60"/>
    <mergeCell ref="A45:A48"/>
    <mergeCell ref="I41:I44"/>
    <mergeCell ref="J41:J44"/>
    <mergeCell ref="P41:P44"/>
    <mergeCell ref="Q41:Q44"/>
    <mergeCell ref="R41:R44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R133:R136"/>
    <mergeCell ref="A133:A136"/>
    <mergeCell ref="B133:B136"/>
    <mergeCell ref="C133:C136"/>
    <mergeCell ref="D133:D136"/>
    <mergeCell ref="E133:E136"/>
    <mergeCell ref="F133:F136"/>
    <mergeCell ref="A113:A116"/>
    <mergeCell ref="F53:F56"/>
    <mergeCell ref="G53:G56"/>
    <mergeCell ref="H53:H56"/>
    <mergeCell ref="I53:I56"/>
    <mergeCell ref="J53:J56"/>
    <mergeCell ref="P53:P56"/>
    <mergeCell ref="Q53:Q56"/>
    <mergeCell ref="R53:R56"/>
    <mergeCell ref="A53:A56"/>
    <mergeCell ref="J57:J60"/>
    <mergeCell ref="P57:P60"/>
    <mergeCell ref="Q57:Q60"/>
    <mergeCell ref="R57:R60"/>
    <mergeCell ref="B61:B64"/>
    <mergeCell ref="C61:C64"/>
    <mergeCell ref="D61:D64"/>
    <mergeCell ref="P101:P104"/>
    <mergeCell ref="Q101:Q104"/>
    <mergeCell ref="R101:R104"/>
    <mergeCell ref="J133:J136"/>
    <mergeCell ref="P133:P136"/>
    <mergeCell ref="Q133:Q136"/>
    <mergeCell ref="R93:R96"/>
    <mergeCell ref="A97:A100"/>
    <mergeCell ref="B97:B100"/>
    <mergeCell ref="C97:C100"/>
    <mergeCell ref="P121:P124"/>
    <mergeCell ref="Q121:Q124"/>
    <mergeCell ref="R121:R124"/>
    <mergeCell ref="E121:E124"/>
    <mergeCell ref="Q125:Q128"/>
    <mergeCell ref="R125:R128"/>
    <mergeCell ref="E125:E128"/>
    <mergeCell ref="A125:A128"/>
    <mergeCell ref="B125:B128"/>
    <mergeCell ref="C125:C128"/>
    <mergeCell ref="D125:D128"/>
    <mergeCell ref="F125:F128"/>
    <mergeCell ref="G125:G128"/>
    <mergeCell ref="I133:I136"/>
    <mergeCell ref="I125:I128"/>
    <mergeCell ref="J125:J128"/>
    <mergeCell ref="P125:P128"/>
    <mergeCell ref="Q113:Q116"/>
    <mergeCell ref="R113:R116"/>
    <mergeCell ref="P117:P120"/>
    <mergeCell ref="Q117:Q120"/>
    <mergeCell ref="R117:R120"/>
    <mergeCell ref="B121:B124"/>
    <mergeCell ref="C121:C124"/>
    <mergeCell ref="D121:D124"/>
    <mergeCell ref="F121:F124"/>
    <mergeCell ref="G121:G124"/>
    <mergeCell ref="H121:H124"/>
    <mergeCell ref="I121:I124"/>
    <mergeCell ref="J121:J124"/>
    <mergeCell ref="A121:A124"/>
    <mergeCell ref="R105:R108"/>
    <mergeCell ref="R81:R84"/>
    <mergeCell ref="R89:R92"/>
    <mergeCell ref="Q89:Q92"/>
    <mergeCell ref="A109:A112"/>
    <mergeCell ref="B109:B112"/>
    <mergeCell ref="C109:C112"/>
    <mergeCell ref="D109:D112"/>
    <mergeCell ref="F109:F112"/>
    <mergeCell ref="G109:G112"/>
    <mergeCell ref="H109:H112"/>
    <mergeCell ref="I109:I112"/>
    <mergeCell ref="J109:J112"/>
    <mergeCell ref="J93:J96"/>
    <mergeCell ref="P93:P96"/>
    <mergeCell ref="Q93:Q96"/>
    <mergeCell ref="D93:D96"/>
    <mergeCell ref="E93:E96"/>
    <mergeCell ref="F93:F96"/>
    <mergeCell ref="G93:G96"/>
    <mergeCell ref="H93:H96"/>
    <mergeCell ref="I93:I96"/>
    <mergeCell ref="B113:B116"/>
    <mergeCell ref="J97:J100"/>
    <mergeCell ref="J73:J76"/>
    <mergeCell ref="A49:A52"/>
    <mergeCell ref="D49:D52"/>
    <mergeCell ref="A77:A80"/>
    <mergeCell ref="F97:F100"/>
    <mergeCell ref="A89:A92"/>
    <mergeCell ref="B89:B92"/>
    <mergeCell ref="A117:A120"/>
    <mergeCell ref="B117:B120"/>
    <mergeCell ref="C117:C120"/>
    <mergeCell ref="D117:D120"/>
    <mergeCell ref="F117:F120"/>
    <mergeCell ref="G117:G120"/>
    <mergeCell ref="H117:H120"/>
    <mergeCell ref="I117:I120"/>
    <mergeCell ref="J117:J120"/>
    <mergeCell ref="C113:C116"/>
    <mergeCell ref="D113:D116"/>
    <mergeCell ref="F113:F116"/>
    <mergeCell ref="G113:G116"/>
    <mergeCell ref="H113:H116"/>
    <mergeCell ref="I113:I116"/>
    <mergeCell ref="J113:J116"/>
    <mergeCell ref="I77:I80"/>
    <mergeCell ref="J77:J80"/>
    <mergeCell ref="A81:A84"/>
    <mergeCell ref="P49:P52"/>
    <mergeCell ref="H49:H52"/>
    <mergeCell ref="E49:E52"/>
    <mergeCell ref="F49:F52"/>
    <mergeCell ref="B49:B52"/>
    <mergeCell ref="C81:C84"/>
    <mergeCell ref="D81:D84"/>
    <mergeCell ref="F81:F84"/>
    <mergeCell ref="G81:G84"/>
    <mergeCell ref="E61:E64"/>
    <mergeCell ref="F61:F64"/>
    <mergeCell ref="G61:G64"/>
    <mergeCell ref="H61:H64"/>
    <mergeCell ref="I61:I64"/>
    <mergeCell ref="J61:J64"/>
    <mergeCell ref="P61:P64"/>
    <mergeCell ref="J65:J68"/>
    <mergeCell ref="P65:P68"/>
    <mergeCell ref="B81:B84"/>
    <mergeCell ref="F101:F104"/>
    <mergeCell ref="G101:G104"/>
    <mergeCell ref="H101:H104"/>
    <mergeCell ref="A101:A104"/>
    <mergeCell ref="B101:B104"/>
    <mergeCell ref="C89:C92"/>
    <mergeCell ref="D89:D92"/>
    <mergeCell ref="E89:E92"/>
    <mergeCell ref="F89:F92"/>
    <mergeCell ref="G89:G92"/>
    <mergeCell ref="C101:C104"/>
    <mergeCell ref="D101:D104"/>
    <mergeCell ref="E101:E104"/>
    <mergeCell ref="B77:B80"/>
    <mergeCell ref="C77:C80"/>
    <mergeCell ref="R85:R88"/>
    <mergeCell ref="A105:A108"/>
    <mergeCell ref="B105:B108"/>
    <mergeCell ref="C105:C108"/>
    <mergeCell ref="D105:D108"/>
    <mergeCell ref="F105:F108"/>
    <mergeCell ref="G105:G108"/>
    <mergeCell ref="H105:H108"/>
    <mergeCell ref="I105:I108"/>
    <mergeCell ref="J105:J108"/>
    <mergeCell ref="P105:P108"/>
    <mergeCell ref="A85:A88"/>
    <mergeCell ref="B85:B88"/>
    <mergeCell ref="C85:C88"/>
    <mergeCell ref="D85:D88"/>
    <mergeCell ref="F85:F88"/>
    <mergeCell ref="Q97:Q100"/>
    <mergeCell ref="D97:D100"/>
    <mergeCell ref="E97:E100"/>
    <mergeCell ref="D77:D80"/>
    <mergeCell ref="G97:G100"/>
    <mergeCell ref="H97:H100"/>
    <mergeCell ref="E53:E56"/>
    <mergeCell ref="P21:P24"/>
    <mergeCell ref="Q21:Q24"/>
    <mergeCell ref="R21:R24"/>
    <mergeCell ref="J33:J36"/>
    <mergeCell ref="P33:P36"/>
    <mergeCell ref="Q33:Q36"/>
    <mergeCell ref="R33:R36"/>
    <mergeCell ref="I29:I32"/>
    <mergeCell ref="J29:J32"/>
    <mergeCell ref="P29:P32"/>
    <mergeCell ref="Q29:Q32"/>
    <mergeCell ref="R29:R32"/>
    <mergeCell ref="E25:E28"/>
    <mergeCell ref="F25:F28"/>
    <mergeCell ref="G25:G28"/>
    <mergeCell ref="R49:R52"/>
    <mergeCell ref="G41:G44"/>
    <mergeCell ref="H41:H44"/>
    <mergeCell ref="J37:J40"/>
    <mergeCell ref="P37:P40"/>
    <mergeCell ref="Q37:Q40"/>
    <mergeCell ref="R37:R40"/>
    <mergeCell ref="Q12:Q14"/>
    <mergeCell ref="K10:O10"/>
    <mergeCell ref="G14:H14"/>
    <mergeCell ref="D12:D15"/>
    <mergeCell ref="F12:F15"/>
    <mergeCell ref="C12:C15"/>
    <mergeCell ref="A3:B3"/>
    <mergeCell ref="J8:K8"/>
    <mergeCell ref="L8:O8"/>
    <mergeCell ref="D4:R4"/>
    <mergeCell ref="A6:Q6"/>
    <mergeCell ref="C1:G1"/>
    <mergeCell ref="A9:E9"/>
    <mergeCell ref="E12:E15"/>
    <mergeCell ref="F9:G9"/>
    <mergeCell ref="G12:O13"/>
    <mergeCell ref="I14:J14"/>
    <mergeCell ref="L9:O9"/>
    <mergeCell ref="K14:O14"/>
    <mergeCell ref="A12:A15"/>
    <mergeCell ref="B12:B15"/>
    <mergeCell ref="J81:J84"/>
    <mergeCell ref="P81:P84"/>
    <mergeCell ref="Q81:Q84"/>
    <mergeCell ref="Q105:Q108"/>
    <mergeCell ref="R77:R80"/>
    <mergeCell ref="F77:F80"/>
    <mergeCell ref="F17:F20"/>
    <mergeCell ref="G17:G20"/>
    <mergeCell ref="H17:H20"/>
    <mergeCell ref="I17:I20"/>
    <mergeCell ref="R17:R20"/>
    <mergeCell ref="J21:J24"/>
    <mergeCell ref="H89:H92"/>
    <mergeCell ref="I89:I92"/>
    <mergeCell ref="J89:J92"/>
    <mergeCell ref="R97:R100"/>
    <mergeCell ref="P89:P92"/>
    <mergeCell ref="I97:I100"/>
    <mergeCell ref="G85:G88"/>
    <mergeCell ref="H85:H88"/>
    <mergeCell ref="I85:I88"/>
    <mergeCell ref="J85:J88"/>
    <mergeCell ref="P77:P80"/>
    <mergeCell ref="H77:H80"/>
    <mergeCell ref="J49:J52"/>
    <mergeCell ref="Q77:Q80"/>
    <mergeCell ref="Q49:Q52"/>
    <mergeCell ref="P85:P88"/>
    <mergeCell ref="Q85:Q88"/>
    <mergeCell ref="P12:P14"/>
    <mergeCell ref="C49:C52"/>
    <mergeCell ref="H25:H28"/>
    <mergeCell ref="I25:I28"/>
    <mergeCell ref="E33:E36"/>
    <mergeCell ref="F33:F36"/>
    <mergeCell ref="G33:G36"/>
    <mergeCell ref="H33:H36"/>
    <mergeCell ref="I33:I36"/>
    <mergeCell ref="I49:I52"/>
    <mergeCell ref="C41:C44"/>
    <mergeCell ref="D41:D44"/>
    <mergeCell ref="E41:E44"/>
    <mergeCell ref="F41:F44"/>
    <mergeCell ref="J17:J20"/>
    <mergeCell ref="P17:P20"/>
    <mergeCell ref="Q17:Q20"/>
    <mergeCell ref="C21:C24"/>
    <mergeCell ref="D21:D24"/>
    <mergeCell ref="A10:E10"/>
    <mergeCell ref="F10:G10"/>
    <mergeCell ref="E81:E84"/>
    <mergeCell ref="E105:E108"/>
    <mergeCell ref="E85:E88"/>
    <mergeCell ref="E109:E112"/>
    <mergeCell ref="E113:E116"/>
    <mergeCell ref="E117:E120"/>
    <mergeCell ref="E77:E80"/>
    <mergeCell ref="G49:G52"/>
    <mergeCell ref="A41:A44"/>
    <mergeCell ref="B41:B44"/>
    <mergeCell ref="A21:A24"/>
    <mergeCell ref="B21:B24"/>
    <mergeCell ref="E21:E24"/>
    <mergeCell ref="F21:F24"/>
    <mergeCell ref="G21:G24"/>
    <mergeCell ref="G77:G80"/>
    <mergeCell ref="A93:A96"/>
    <mergeCell ref="B93:B96"/>
    <mergeCell ref="C93:C96"/>
    <mergeCell ref="B53:B56"/>
    <mergeCell ref="C53:C56"/>
    <mergeCell ref="D53:D56"/>
    <mergeCell ref="C17:C20"/>
    <mergeCell ref="D17:D20"/>
    <mergeCell ref="E17:E20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H21:H24"/>
    <mergeCell ref="I21:I24"/>
    <mergeCell ref="A25:A28"/>
    <mergeCell ref="B25:B28"/>
    <mergeCell ref="C25:C28"/>
    <mergeCell ref="D25:D28"/>
    <mergeCell ref="D3:R3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A69:A72"/>
    <mergeCell ref="B69:B72"/>
    <mergeCell ref="C69:C72"/>
    <mergeCell ref="D69:D72"/>
    <mergeCell ref="E69:E72"/>
    <mergeCell ref="F69:F72"/>
    <mergeCell ref="G69:G72"/>
    <mergeCell ref="H69:H72"/>
    <mergeCell ref="A33:A36"/>
    <mergeCell ref="B33:B36"/>
    <mergeCell ref="C33:C36"/>
    <mergeCell ref="D33:D36"/>
    <mergeCell ref="A17:A20"/>
    <mergeCell ref="B17:B20"/>
    <mergeCell ref="G223:G226"/>
    <mergeCell ref="H223:H226"/>
    <mergeCell ref="I223:I226"/>
    <mergeCell ref="J223:J226"/>
    <mergeCell ref="P223:P226"/>
    <mergeCell ref="Q223:Q226"/>
    <mergeCell ref="R223:R226"/>
    <mergeCell ref="A57:A60"/>
    <mergeCell ref="A61:A64"/>
    <mergeCell ref="I69:I72"/>
    <mergeCell ref="J69:J72"/>
    <mergeCell ref="P69:P72"/>
    <mergeCell ref="Q69:Q72"/>
    <mergeCell ref="R69:R72"/>
    <mergeCell ref="P73:P76"/>
    <mergeCell ref="Q73:Q76"/>
    <mergeCell ref="R73:R76"/>
    <mergeCell ref="R109:R112"/>
    <mergeCell ref="P97:P100"/>
    <mergeCell ref="P109:P112"/>
    <mergeCell ref="Q109:Q112"/>
    <mergeCell ref="P113:P116"/>
    <mergeCell ref="H81:H84"/>
    <mergeCell ref="I81:I84"/>
    <mergeCell ref="J239:J242"/>
    <mergeCell ref="P239:P242"/>
    <mergeCell ref="Q239:Q242"/>
    <mergeCell ref="R239:R242"/>
    <mergeCell ref="R213:R218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J219:J222"/>
    <mergeCell ref="P219:P222"/>
    <mergeCell ref="Q219:Q222"/>
    <mergeCell ref="R219:R222"/>
    <mergeCell ref="A223:A226"/>
    <mergeCell ref="B223:B226"/>
    <mergeCell ref="C223:C226"/>
    <mergeCell ref="D223:D226"/>
    <mergeCell ref="E223:E226"/>
    <mergeCell ref="F223:F226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R231:R234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I235:I238"/>
    <mergeCell ref="J235:J238"/>
    <mergeCell ref="P235:P238"/>
    <mergeCell ref="Q235:Q238"/>
    <mergeCell ref="R235:R238"/>
    <mergeCell ref="J231:J234"/>
    <mergeCell ref="P231:P234"/>
    <mergeCell ref="Q231:Q234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G251:G254"/>
    <mergeCell ref="H251:H254"/>
    <mergeCell ref="I251:I254"/>
    <mergeCell ref="J251:J254"/>
    <mergeCell ref="P251:P254"/>
    <mergeCell ref="Q251:Q254"/>
    <mergeCell ref="R251:R254"/>
    <mergeCell ref="H265:Q265"/>
    <mergeCell ref="G243:G246"/>
    <mergeCell ref="H243:H246"/>
    <mergeCell ref="I243:I246"/>
    <mergeCell ref="J243:J246"/>
    <mergeCell ref="P243:P246"/>
    <mergeCell ref="Q243:Q246"/>
    <mergeCell ref="R243:R246"/>
    <mergeCell ref="J247:J250"/>
    <mergeCell ref="P247:P250"/>
    <mergeCell ref="Q247:Q250"/>
    <mergeCell ref="R247:R250"/>
  </mergeCells>
  <phoneticPr fontId="5" type="noConversion"/>
  <pageMargins left="0.59055118110236204" right="0" top="0.98425196850393704" bottom="0.78740157480314998" header="0.511811023622047" footer="0.511811023622047"/>
  <pageSetup paperSize="9" scale="86" orientation="landscape" r:id="rId1"/>
  <headerFooter alignWithMargins="0">
    <oddFooter>&amp;R&amp;P</oddFooter>
  </headerFooter>
  <rowBreaks count="6" manualBreakCount="6">
    <brk id="36" max="17" man="1"/>
    <brk id="76" max="17" man="1"/>
    <brk id="116" max="17" man="1"/>
    <brk id="156" max="17" man="1"/>
    <brk id="196" max="17" man="1"/>
    <brk id="238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6272F-A154-4249-8166-AC0152B26322}">
  <dimension ref="A1:R88"/>
  <sheetViews>
    <sheetView showZeros="0" zoomScaleNormal="100" zoomScaleSheetLayoutView="70" workbookViewId="0">
      <selection activeCell="F9" sqref="F9:G9"/>
    </sheetView>
  </sheetViews>
  <sheetFormatPr defaultRowHeight="12.75" x14ac:dyDescent="0.2"/>
  <cols>
    <col min="1" max="1" width="3.7109375" style="1" customWidth="1"/>
    <col min="2" max="2" width="7.7109375" style="1" customWidth="1"/>
    <col min="3" max="3" width="30.5703125" style="1" customWidth="1"/>
    <col min="4" max="4" width="5.85546875" style="1" customWidth="1"/>
    <col min="5" max="5" width="6.4257812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bestFit="1" customWidth="1"/>
    <col min="18" max="18" width="9.5703125" style="1" bestFit="1" customWidth="1"/>
    <col min="19" max="16384" width="9.140625" style="1"/>
  </cols>
  <sheetData>
    <row r="1" spans="1:18" x14ac:dyDescent="0.2">
      <c r="C1" s="170" t="s">
        <v>110</v>
      </c>
      <c r="D1" s="170"/>
      <c r="E1" s="170"/>
      <c r="F1" s="170"/>
      <c r="G1" s="170"/>
    </row>
    <row r="3" spans="1:18" ht="15" customHeight="1" x14ac:dyDescent="0.2">
      <c r="A3" s="103"/>
      <c r="B3" s="103"/>
      <c r="C3" s="1" t="s">
        <v>109</v>
      </c>
      <c r="D3" s="101" t="s">
        <v>236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18" ht="15" customHeight="1" x14ac:dyDescent="0.2"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5" customHeight="1" x14ac:dyDescent="0.2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ht="14.25" x14ac:dyDescent="0.2">
      <c r="A6" s="174" t="s">
        <v>213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18" ht="1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8" ht="13.5" x14ac:dyDescent="0.2">
      <c r="A8" s="19"/>
      <c r="J8" s="103" t="s">
        <v>17</v>
      </c>
      <c r="K8" s="103"/>
      <c r="L8" s="172" t="s">
        <v>18</v>
      </c>
      <c r="M8" s="172"/>
      <c r="N8" s="172"/>
      <c r="O8" s="172"/>
      <c r="P8" s="71">
        <v>2397.17</v>
      </c>
    </row>
    <row r="9" spans="1:18" ht="13.5" x14ac:dyDescent="0.2">
      <c r="A9" s="149" t="s">
        <v>15</v>
      </c>
      <c r="B9" s="149"/>
      <c r="C9" s="149"/>
      <c r="D9" s="149"/>
      <c r="E9" s="149"/>
      <c r="F9" s="150">
        <f>P45</f>
        <v>140.52437606727466</v>
      </c>
      <c r="G9" s="151"/>
      <c r="H9" s="20" t="s">
        <v>16</v>
      </c>
      <c r="L9" s="172" t="s">
        <v>19</v>
      </c>
      <c r="M9" s="172"/>
      <c r="N9" s="172"/>
      <c r="O9" s="172"/>
      <c r="P9" s="71">
        <v>3092.63</v>
      </c>
    </row>
    <row r="10" spans="1:18" ht="13.5" x14ac:dyDescent="0.2">
      <c r="A10" s="149"/>
      <c r="B10" s="149"/>
      <c r="C10" s="149"/>
      <c r="D10" s="149"/>
      <c r="E10" s="149"/>
      <c r="F10" s="150"/>
      <c r="G10" s="151"/>
      <c r="H10" s="20"/>
      <c r="K10" s="173" t="s">
        <v>20</v>
      </c>
      <c r="L10" s="173"/>
      <c r="M10" s="173"/>
      <c r="N10" s="173"/>
      <c r="O10" s="173"/>
      <c r="P10" s="2">
        <v>1.129</v>
      </c>
    </row>
    <row r="11" spans="1:18" ht="13.5" x14ac:dyDescent="0.2">
      <c r="A11" s="19"/>
      <c r="K11" s="18"/>
      <c r="L11" s="18"/>
      <c r="M11" s="18"/>
      <c r="N11" s="18"/>
      <c r="O11" s="18"/>
      <c r="P11" s="2"/>
    </row>
    <row r="12" spans="1:18" ht="22.5" customHeight="1" x14ac:dyDescent="0.2">
      <c r="A12" s="153" t="s">
        <v>0</v>
      </c>
      <c r="B12" s="171" t="s">
        <v>1</v>
      </c>
      <c r="C12" s="153" t="s">
        <v>2</v>
      </c>
      <c r="D12" s="171" t="s">
        <v>3</v>
      </c>
      <c r="E12" s="171" t="s">
        <v>4</v>
      </c>
      <c r="F12" s="171" t="s">
        <v>5</v>
      </c>
      <c r="G12" s="153" t="s">
        <v>6</v>
      </c>
      <c r="H12" s="153"/>
      <c r="I12" s="153"/>
      <c r="J12" s="153"/>
      <c r="K12" s="153"/>
      <c r="L12" s="153"/>
      <c r="M12" s="153"/>
      <c r="N12" s="153"/>
      <c r="O12" s="153"/>
      <c r="P12" s="153" t="s">
        <v>7</v>
      </c>
      <c r="Q12" s="153" t="s">
        <v>8</v>
      </c>
      <c r="R12" s="41" t="s">
        <v>8</v>
      </c>
    </row>
    <row r="13" spans="1:18" ht="13.5" customHeight="1" x14ac:dyDescent="0.2">
      <c r="A13" s="153"/>
      <c r="B13" s="171"/>
      <c r="C13" s="153"/>
      <c r="D13" s="171"/>
      <c r="E13" s="171"/>
      <c r="F13" s="171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41" t="s">
        <v>9</v>
      </c>
    </row>
    <row r="14" spans="1:18" ht="20.25" customHeight="1" x14ac:dyDescent="0.2">
      <c r="A14" s="153"/>
      <c r="B14" s="171"/>
      <c r="C14" s="153"/>
      <c r="D14" s="171"/>
      <c r="E14" s="171"/>
      <c r="F14" s="171"/>
      <c r="G14" s="153" t="s">
        <v>10</v>
      </c>
      <c r="H14" s="153"/>
      <c r="I14" s="153" t="s">
        <v>11</v>
      </c>
      <c r="J14" s="153"/>
      <c r="K14" s="153" t="s">
        <v>12</v>
      </c>
      <c r="L14" s="153"/>
      <c r="M14" s="153"/>
      <c r="N14" s="153"/>
      <c r="O14" s="153"/>
      <c r="P14" s="153"/>
      <c r="Q14" s="153"/>
      <c r="R14" s="42">
        <f>P10</f>
        <v>1.129</v>
      </c>
    </row>
    <row r="15" spans="1:18" ht="42.75" x14ac:dyDescent="0.2">
      <c r="A15" s="153"/>
      <c r="B15" s="171"/>
      <c r="C15" s="153"/>
      <c r="D15" s="171"/>
      <c r="E15" s="171"/>
      <c r="F15" s="171"/>
      <c r="G15" s="62" t="s">
        <v>80</v>
      </c>
      <c r="H15" s="62" t="s">
        <v>79</v>
      </c>
      <c r="I15" s="62" t="s">
        <v>80</v>
      </c>
      <c r="J15" s="62" t="s">
        <v>79</v>
      </c>
      <c r="K15" s="63" t="s">
        <v>26</v>
      </c>
      <c r="L15" s="62" t="s">
        <v>78</v>
      </c>
      <c r="M15" s="63" t="s">
        <v>13</v>
      </c>
      <c r="N15" s="63" t="s">
        <v>77</v>
      </c>
      <c r="O15" s="62" t="s">
        <v>7</v>
      </c>
      <c r="P15" s="55" t="s">
        <v>76</v>
      </c>
      <c r="Q15" s="46" t="s">
        <v>76</v>
      </c>
      <c r="R15" s="64" t="s">
        <v>76</v>
      </c>
    </row>
    <row r="16" spans="1:18" x14ac:dyDescent="0.2">
      <c r="A16" s="43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3">
        <v>8</v>
      </c>
      <c r="I16" s="43">
        <v>9</v>
      </c>
      <c r="J16" s="43">
        <v>10</v>
      </c>
      <c r="K16" s="43">
        <v>11</v>
      </c>
      <c r="L16" s="43">
        <v>12</v>
      </c>
      <c r="M16" s="43">
        <v>13</v>
      </c>
      <c r="N16" s="43">
        <v>14</v>
      </c>
      <c r="O16" s="43">
        <v>15</v>
      </c>
      <c r="P16" s="43">
        <v>16</v>
      </c>
      <c r="Q16" s="43">
        <v>17</v>
      </c>
      <c r="R16" s="43">
        <v>18</v>
      </c>
    </row>
    <row r="17" spans="1:18" ht="12.75" customHeight="1" x14ac:dyDescent="0.2">
      <c r="A17" s="118">
        <v>1</v>
      </c>
      <c r="B17" s="183" t="s">
        <v>214</v>
      </c>
      <c r="C17" s="121" t="s">
        <v>215</v>
      </c>
      <c r="D17" s="127" t="s">
        <v>157</v>
      </c>
      <c r="E17" s="143">
        <v>45</v>
      </c>
      <c r="F17" s="122">
        <f>H17+J17+R17</f>
        <v>0.57869349422000005</v>
      </c>
      <c r="G17" s="137">
        <v>2.07E-2</v>
      </c>
      <c r="H17" s="130">
        <f>G17*$P$8/1000</f>
        <v>4.9621419E-2</v>
      </c>
      <c r="I17" s="137">
        <v>5.5899999999999998E-2</v>
      </c>
      <c r="J17" s="130">
        <f>I17*$P$9/1000</f>
        <v>0.17287801699999999</v>
      </c>
      <c r="K17" s="52" t="s">
        <v>216</v>
      </c>
      <c r="L17" s="52" t="s">
        <v>157</v>
      </c>
      <c r="M17" s="52">
        <v>1.03</v>
      </c>
      <c r="N17" s="50">
        <v>0.28599999999999998</v>
      </c>
      <c r="O17" s="55">
        <f t="shared" ref="O17:O36" si="0">M17*N17</f>
        <v>0.29458000000000001</v>
      </c>
      <c r="P17" s="130">
        <f>E17*F17</f>
        <v>26.041207239900004</v>
      </c>
      <c r="Q17" s="130">
        <f>SUM(O17:O20)</f>
        <v>0.29458000000000001</v>
      </c>
      <c r="R17" s="130">
        <f t="shared" ref="R17" si="1">Q17*1.02*1.05*$R$14</f>
        <v>0.35619405822000005</v>
      </c>
    </row>
    <row r="18" spans="1:18" x14ac:dyDescent="0.2">
      <c r="A18" s="119"/>
      <c r="B18" s="121"/>
      <c r="C18" s="121"/>
      <c r="D18" s="127"/>
      <c r="E18" s="144"/>
      <c r="F18" s="122"/>
      <c r="G18" s="137"/>
      <c r="H18" s="130"/>
      <c r="I18" s="137"/>
      <c r="J18" s="130"/>
      <c r="K18" s="52"/>
      <c r="L18" s="52"/>
      <c r="M18" s="52"/>
      <c r="N18" s="50">
        <v>0</v>
      </c>
      <c r="O18" s="55">
        <f t="shared" si="0"/>
        <v>0</v>
      </c>
      <c r="P18" s="130"/>
      <c r="Q18" s="130"/>
      <c r="R18" s="130"/>
    </row>
    <row r="19" spans="1:18" x14ac:dyDescent="0.2">
      <c r="A19" s="119"/>
      <c r="B19" s="121"/>
      <c r="C19" s="121"/>
      <c r="D19" s="127"/>
      <c r="E19" s="144"/>
      <c r="F19" s="122"/>
      <c r="G19" s="137"/>
      <c r="H19" s="130"/>
      <c r="I19" s="137"/>
      <c r="J19" s="130"/>
      <c r="K19" s="52"/>
      <c r="L19" s="52"/>
      <c r="M19" s="53"/>
      <c r="N19" s="50">
        <v>0</v>
      </c>
      <c r="O19" s="55">
        <f t="shared" si="0"/>
        <v>0</v>
      </c>
      <c r="P19" s="130"/>
      <c r="Q19" s="130"/>
      <c r="R19" s="130"/>
    </row>
    <row r="20" spans="1:18" x14ac:dyDescent="0.2">
      <c r="A20" s="120"/>
      <c r="B20" s="121"/>
      <c r="C20" s="121"/>
      <c r="D20" s="127"/>
      <c r="E20" s="145"/>
      <c r="F20" s="122"/>
      <c r="G20" s="137"/>
      <c r="H20" s="130"/>
      <c r="I20" s="137"/>
      <c r="J20" s="130"/>
      <c r="K20" s="52"/>
      <c r="L20" s="52"/>
      <c r="M20" s="52"/>
      <c r="N20" s="50">
        <v>0</v>
      </c>
      <c r="O20" s="55">
        <f t="shared" si="0"/>
        <v>0</v>
      </c>
      <c r="P20" s="130"/>
      <c r="Q20" s="130"/>
      <c r="R20" s="130"/>
    </row>
    <row r="21" spans="1:18" ht="12.75" customHeight="1" x14ac:dyDescent="0.2">
      <c r="A21" s="118">
        <v>2</v>
      </c>
      <c r="B21" s="183" t="s">
        <v>214</v>
      </c>
      <c r="C21" s="121" t="s">
        <v>217</v>
      </c>
      <c r="D21" s="127" t="s">
        <v>157</v>
      </c>
      <c r="E21" s="143">
        <v>50</v>
      </c>
      <c r="F21" s="122">
        <f>H21+J21+R21</f>
        <v>0.4630011611</v>
      </c>
      <c r="G21" s="137">
        <v>2.07E-2</v>
      </c>
      <c r="H21" s="130">
        <f>G21*$P$8/1000</f>
        <v>4.9621419E-2</v>
      </c>
      <c r="I21" s="137">
        <v>5.5899999999999998E-2</v>
      </c>
      <c r="J21" s="130">
        <f>I21*$P$9/1000</f>
        <v>0.17287801699999999</v>
      </c>
      <c r="K21" s="52" t="s">
        <v>216</v>
      </c>
      <c r="L21" s="52" t="s">
        <v>157</v>
      </c>
      <c r="M21" s="52">
        <v>1.02</v>
      </c>
      <c r="N21" s="50">
        <v>0.19500000000000001</v>
      </c>
      <c r="O21" s="55">
        <f t="shared" si="0"/>
        <v>0.19890000000000002</v>
      </c>
      <c r="P21" s="130">
        <f>E21*F21</f>
        <v>23.150058054999999</v>
      </c>
      <c r="Q21" s="130">
        <f>SUM(O21:O24)</f>
        <v>0.19890000000000002</v>
      </c>
      <c r="R21" s="130">
        <f t="shared" ref="R21" si="2">Q21*1.02*1.05*$R$14</f>
        <v>0.24050172510000004</v>
      </c>
    </row>
    <row r="22" spans="1:18" x14ac:dyDescent="0.2">
      <c r="A22" s="119"/>
      <c r="B22" s="121"/>
      <c r="C22" s="121"/>
      <c r="D22" s="127"/>
      <c r="E22" s="144"/>
      <c r="F22" s="122"/>
      <c r="G22" s="137"/>
      <c r="H22" s="130"/>
      <c r="I22" s="137"/>
      <c r="J22" s="130"/>
      <c r="K22" s="52"/>
      <c r="L22" s="52"/>
      <c r="M22" s="52"/>
      <c r="N22" s="50">
        <v>0</v>
      </c>
      <c r="O22" s="55">
        <f t="shared" si="0"/>
        <v>0</v>
      </c>
      <c r="P22" s="130"/>
      <c r="Q22" s="130"/>
      <c r="R22" s="130"/>
    </row>
    <row r="23" spans="1:18" x14ac:dyDescent="0.2">
      <c r="A23" s="119"/>
      <c r="B23" s="121"/>
      <c r="C23" s="121"/>
      <c r="D23" s="127"/>
      <c r="E23" s="144"/>
      <c r="F23" s="122"/>
      <c r="G23" s="137"/>
      <c r="H23" s="130"/>
      <c r="I23" s="137"/>
      <c r="J23" s="130"/>
      <c r="K23" s="52"/>
      <c r="L23" s="52"/>
      <c r="M23" s="53"/>
      <c r="N23" s="50">
        <v>0</v>
      </c>
      <c r="O23" s="55">
        <f t="shared" si="0"/>
        <v>0</v>
      </c>
      <c r="P23" s="130"/>
      <c r="Q23" s="130"/>
      <c r="R23" s="130"/>
    </row>
    <row r="24" spans="1:18" x14ac:dyDescent="0.2">
      <c r="A24" s="120"/>
      <c r="B24" s="121"/>
      <c r="C24" s="121"/>
      <c r="D24" s="127"/>
      <c r="E24" s="145"/>
      <c r="F24" s="122"/>
      <c r="G24" s="137"/>
      <c r="H24" s="130"/>
      <c r="I24" s="137"/>
      <c r="J24" s="130"/>
      <c r="K24" s="52"/>
      <c r="L24" s="52"/>
      <c r="M24" s="52"/>
      <c r="N24" s="50">
        <v>0</v>
      </c>
      <c r="O24" s="55">
        <f t="shared" si="0"/>
        <v>0</v>
      </c>
      <c r="P24" s="130"/>
      <c r="Q24" s="130"/>
      <c r="R24" s="130"/>
    </row>
    <row r="25" spans="1:18" x14ac:dyDescent="0.2">
      <c r="A25" s="118">
        <v>3</v>
      </c>
      <c r="B25" s="121" t="s">
        <v>218</v>
      </c>
      <c r="C25" s="121" t="s">
        <v>219</v>
      </c>
      <c r="D25" s="127" t="s">
        <v>157</v>
      </c>
      <c r="E25" s="143">
        <v>45</v>
      </c>
      <c r="F25" s="122">
        <f>H25+J25+R25</f>
        <v>0.39574432100000001</v>
      </c>
      <c r="G25" s="137">
        <v>7.6499999999999999E-2</v>
      </c>
      <c r="H25" s="130">
        <f>G25*$P$8/1000</f>
        <v>0.183383505</v>
      </c>
      <c r="I25" s="137">
        <v>2.2000000000000001E-3</v>
      </c>
      <c r="J25" s="130">
        <f>I25*$P$9/1000</f>
        <v>6.8037860000000009E-3</v>
      </c>
      <c r="K25" s="65" t="s">
        <v>220</v>
      </c>
      <c r="L25" s="65" t="s">
        <v>157</v>
      </c>
      <c r="M25" s="65">
        <v>1</v>
      </c>
      <c r="N25" s="65">
        <v>0.17</v>
      </c>
      <c r="O25" s="55">
        <f t="shared" si="0"/>
        <v>0.17</v>
      </c>
      <c r="P25" s="130">
        <f>E25*F25</f>
        <v>17.808494445000001</v>
      </c>
      <c r="Q25" s="130">
        <f>SUM(O25:O28)</f>
        <v>0.17</v>
      </c>
      <c r="R25" s="130">
        <f t="shared" ref="R25" si="3">Q25*1.02*1.05*$R$14</f>
        <v>0.20555703000000003</v>
      </c>
    </row>
    <row r="26" spans="1:18" x14ac:dyDescent="0.2">
      <c r="A26" s="119"/>
      <c r="B26" s="121"/>
      <c r="C26" s="121"/>
      <c r="D26" s="127"/>
      <c r="E26" s="144"/>
      <c r="F26" s="122"/>
      <c r="G26" s="137"/>
      <c r="H26" s="130"/>
      <c r="I26" s="137"/>
      <c r="J26" s="130"/>
      <c r="K26" s="52"/>
      <c r="L26" s="52"/>
      <c r="M26" s="52"/>
      <c r="N26" s="65"/>
      <c r="O26" s="55">
        <f t="shared" si="0"/>
        <v>0</v>
      </c>
      <c r="P26" s="130"/>
      <c r="Q26" s="130"/>
      <c r="R26" s="130"/>
    </row>
    <row r="27" spans="1:18" x14ac:dyDescent="0.2">
      <c r="A27" s="119"/>
      <c r="B27" s="121"/>
      <c r="C27" s="121"/>
      <c r="D27" s="127"/>
      <c r="E27" s="144"/>
      <c r="F27" s="122"/>
      <c r="G27" s="137"/>
      <c r="H27" s="130"/>
      <c r="I27" s="137"/>
      <c r="J27" s="130"/>
      <c r="K27" s="52"/>
      <c r="L27" s="52"/>
      <c r="M27" s="53"/>
      <c r="N27" s="65"/>
      <c r="O27" s="55">
        <f t="shared" si="0"/>
        <v>0</v>
      </c>
      <c r="P27" s="130"/>
      <c r="Q27" s="130"/>
      <c r="R27" s="130"/>
    </row>
    <row r="28" spans="1:18" x14ac:dyDescent="0.2">
      <c r="A28" s="120"/>
      <c r="B28" s="121"/>
      <c r="C28" s="121"/>
      <c r="D28" s="127"/>
      <c r="E28" s="145"/>
      <c r="F28" s="122"/>
      <c r="G28" s="137"/>
      <c r="H28" s="130"/>
      <c r="I28" s="137"/>
      <c r="J28" s="130"/>
      <c r="K28" s="52"/>
      <c r="L28" s="52"/>
      <c r="M28" s="52"/>
      <c r="N28" s="65"/>
      <c r="O28" s="55">
        <f t="shared" si="0"/>
        <v>0</v>
      </c>
      <c r="P28" s="130"/>
      <c r="Q28" s="130"/>
      <c r="R28" s="130"/>
    </row>
    <row r="29" spans="1:18" x14ac:dyDescent="0.2">
      <c r="A29" s="118">
        <v>4</v>
      </c>
      <c r="B29" s="121" t="s">
        <v>221</v>
      </c>
      <c r="C29" s="121" t="s">
        <v>223</v>
      </c>
      <c r="D29" s="122" t="s">
        <v>71</v>
      </c>
      <c r="E29" s="118">
        <v>3</v>
      </c>
      <c r="F29" s="122">
        <f>H29+J29+R29</f>
        <v>14.409423970000001</v>
      </c>
      <c r="G29" s="126">
        <v>0.35</v>
      </c>
      <c r="H29" s="130">
        <f>G29*$P$8/1000</f>
        <v>0.83900949999999996</v>
      </c>
      <c r="I29" s="126">
        <v>8.9999999999999993E-3</v>
      </c>
      <c r="J29" s="130">
        <f>I29*$P$9/1000</f>
        <v>2.7833669999999998E-2</v>
      </c>
      <c r="K29" s="65" t="s">
        <v>222</v>
      </c>
      <c r="L29" s="52" t="s">
        <v>71</v>
      </c>
      <c r="M29" s="52">
        <v>1</v>
      </c>
      <c r="N29" s="65">
        <v>11.2</v>
      </c>
      <c r="O29" s="55">
        <f t="shared" si="0"/>
        <v>11.2</v>
      </c>
      <c r="P29" s="130">
        <f>E29*F29</f>
        <v>43.228271910000004</v>
      </c>
      <c r="Q29" s="130">
        <f>SUM(O29:O32)</f>
        <v>11.2</v>
      </c>
      <c r="R29" s="130">
        <f t="shared" ref="R29" si="4">Q29*1.02*1.05*$R$14</f>
        <v>13.542580800000001</v>
      </c>
    </row>
    <row r="30" spans="1:18" x14ac:dyDescent="0.2">
      <c r="A30" s="119"/>
      <c r="B30" s="121"/>
      <c r="C30" s="121"/>
      <c r="D30" s="122"/>
      <c r="E30" s="119"/>
      <c r="F30" s="122"/>
      <c r="G30" s="126"/>
      <c r="H30" s="130"/>
      <c r="I30" s="126"/>
      <c r="J30" s="130"/>
      <c r="K30" s="52"/>
      <c r="L30" s="52"/>
      <c r="M30" s="52"/>
      <c r="N30" s="65"/>
      <c r="O30" s="55">
        <f t="shared" si="0"/>
        <v>0</v>
      </c>
      <c r="P30" s="130"/>
      <c r="Q30" s="130"/>
      <c r="R30" s="130"/>
    </row>
    <row r="31" spans="1:18" x14ac:dyDescent="0.2">
      <c r="A31" s="119"/>
      <c r="B31" s="121"/>
      <c r="C31" s="121"/>
      <c r="D31" s="122"/>
      <c r="E31" s="119"/>
      <c r="F31" s="122"/>
      <c r="G31" s="126"/>
      <c r="H31" s="130"/>
      <c r="I31" s="126"/>
      <c r="J31" s="130"/>
      <c r="K31" s="52"/>
      <c r="L31" s="52"/>
      <c r="M31" s="67"/>
      <c r="N31" s="50"/>
      <c r="O31" s="55">
        <f t="shared" si="0"/>
        <v>0</v>
      </c>
      <c r="P31" s="130"/>
      <c r="Q31" s="130"/>
      <c r="R31" s="130"/>
    </row>
    <row r="32" spans="1:18" x14ac:dyDescent="0.2">
      <c r="A32" s="120"/>
      <c r="B32" s="121"/>
      <c r="C32" s="121"/>
      <c r="D32" s="122"/>
      <c r="E32" s="120"/>
      <c r="F32" s="122"/>
      <c r="G32" s="126"/>
      <c r="H32" s="130"/>
      <c r="I32" s="126"/>
      <c r="J32" s="130"/>
      <c r="K32" s="52"/>
      <c r="L32" s="52"/>
      <c r="M32" s="67"/>
      <c r="N32" s="65"/>
      <c r="O32" s="55">
        <f t="shared" si="0"/>
        <v>0</v>
      </c>
      <c r="P32" s="130"/>
      <c r="Q32" s="130"/>
      <c r="R32" s="130"/>
    </row>
    <row r="33" spans="1:18" x14ac:dyDescent="0.2">
      <c r="A33" s="118">
        <v>5</v>
      </c>
      <c r="B33" s="121" t="s">
        <v>224</v>
      </c>
      <c r="C33" s="121" t="s">
        <v>225</v>
      </c>
      <c r="D33" s="127" t="s">
        <v>71</v>
      </c>
      <c r="E33" s="118">
        <v>1</v>
      </c>
      <c r="F33" s="122">
        <f>H33+J33+R33</f>
        <v>1.5094237760000002</v>
      </c>
      <c r="G33" s="126">
        <v>0.125</v>
      </c>
      <c r="H33" s="130">
        <f>G33*$P$8/1000</f>
        <v>0.29964625</v>
      </c>
      <c r="I33" s="184">
        <v>2.0000000000000001E-4</v>
      </c>
      <c r="J33" s="130">
        <f>I33*$P$9/1000</f>
        <v>6.1852599999999999E-4</v>
      </c>
      <c r="K33" s="65" t="s">
        <v>226</v>
      </c>
      <c r="L33" s="52" t="s">
        <v>71</v>
      </c>
      <c r="M33" s="52">
        <v>1</v>
      </c>
      <c r="N33" s="66">
        <v>1</v>
      </c>
      <c r="O33" s="55">
        <f t="shared" si="0"/>
        <v>1</v>
      </c>
      <c r="P33" s="130">
        <f>E33*F33</f>
        <v>1.5094237760000002</v>
      </c>
      <c r="Q33" s="130">
        <f>SUM(O33:O36)</f>
        <v>1</v>
      </c>
      <c r="R33" s="130">
        <f t="shared" ref="R33" si="5">Q33*1.02*1.05*$R$14</f>
        <v>1.2091590000000001</v>
      </c>
    </row>
    <row r="34" spans="1:18" x14ac:dyDescent="0.2">
      <c r="A34" s="119"/>
      <c r="B34" s="121"/>
      <c r="C34" s="121"/>
      <c r="D34" s="127"/>
      <c r="E34" s="119"/>
      <c r="F34" s="122"/>
      <c r="G34" s="126"/>
      <c r="H34" s="130"/>
      <c r="I34" s="184"/>
      <c r="J34" s="130"/>
      <c r="K34" s="52"/>
      <c r="L34" s="52"/>
      <c r="M34" s="52"/>
      <c r="N34" s="65"/>
      <c r="O34" s="55">
        <f t="shared" si="0"/>
        <v>0</v>
      </c>
      <c r="P34" s="130"/>
      <c r="Q34" s="130"/>
      <c r="R34" s="130"/>
    </row>
    <row r="35" spans="1:18" x14ac:dyDescent="0.2">
      <c r="A35" s="119"/>
      <c r="B35" s="121"/>
      <c r="C35" s="121"/>
      <c r="D35" s="127"/>
      <c r="E35" s="119"/>
      <c r="F35" s="122"/>
      <c r="G35" s="126"/>
      <c r="H35" s="130"/>
      <c r="I35" s="184"/>
      <c r="J35" s="130"/>
      <c r="K35" s="52"/>
      <c r="L35" s="52"/>
      <c r="M35" s="53"/>
      <c r="N35" s="65"/>
      <c r="O35" s="55">
        <f t="shared" si="0"/>
        <v>0</v>
      </c>
      <c r="P35" s="130"/>
      <c r="Q35" s="130"/>
      <c r="R35" s="130"/>
    </row>
    <row r="36" spans="1:18" x14ac:dyDescent="0.2">
      <c r="A36" s="120"/>
      <c r="B36" s="121"/>
      <c r="C36" s="121"/>
      <c r="D36" s="127"/>
      <c r="E36" s="120"/>
      <c r="F36" s="122"/>
      <c r="G36" s="126"/>
      <c r="H36" s="130"/>
      <c r="I36" s="184"/>
      <c r="J36" s="130"/>
      <c r="K36" s="52"/>
      <c r="L36" s="52"/>
      <c r="M36" s="52"/>
      <c r="N36" s="65"/>
      <c r="O36" s="55">
        <f t="shared" si="0"/>
        <v>0</v>
      </c>
      <c r="P36" s="130"/>
      <c r="Q36" s="130"/>
      <c r="R36" s="130"/>
    </row>
    <row r="37" spans="1:18" ht="12.75" customHeight="1" x14ac:dyDescent="0.2">
      <c r="C37" s="1" t="s">
        <v>21</v>
      </c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6">
        <f>SUM(P17:P36)</f>
        <v>111.73745542590002</v>
      </c>
      <c r="Q37" s="51"/>
      <c r="R37" s="57"/>
    </row>
    <row r="38" spans="1:18" ht="3" customHeight="1" x14ac:dyDescent="0.2"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6"/>
      <c r="Q38" s="51"/>
      <c r="R38" s="57"/>
    </row>
    <row r="39" spans="1:18" ht="12.75" customHeight="1" x14ac:dyDescent="0.2">
      <c r="C39" s="1" t="s">
        <v>22</v>
      </c>
      <c r="P39" s="56">
        <f>P37*13.3%</f>
        <v>14.861081571644704</v>
      </c>
      <c r="Q39" s="21"/>
      <c r="R39" s="21"/>
    </row>
    <row r="40" spans="1:18" ht="3" customHeight="1" x14ac:dyDescent="0.2">
      <c r="P40" s="56"/>
      <c r="Q40" s="21"/>
      <c r="R40" s="21"/>
    </row>
    <row r="41" spans="1:18" ht="12.75" customHeight="1" x14ac:dyDescent="0.2">
      <c r="C41" s="1" t="s">
        <v>21</v>
      </c>
      <c r="P41" s="56">
        <f>SUM(P37:P39)</f>
        <v>126.59853699754473</v>
      </c>
      <c r="Q41" s="21"/>
      <c r="R41" s="21"/>
    </row>
    <row r="42" spans="1:18" ht="3" customHeight="1" x14ac:dyDescent="0.2">
      <c r="P42" s="56"/>
      <c r="Q42" s="21"/>
      <c r="R42" s="21"/>
    </row>
    <row r="43" spans="1:18" ht="12.75" customHeight="1" x14ac:dyDescent="0.2">
      <c r="C43" s="1" t="s">
        <v>23</v>
      </c>
      <c r="P43" s="56">
        <f>P41*11%</f>
        <v>13.925839069729919</v>
      </c>
    </row>
    <row r="44" spans="1:18" ht="3" customHeight="1" x14ac:dyDescent="0.2">
      <c r="P44" s="56"/>
    </row>
    <row r="45" spans="1:18" ht="12.75" customHeight="1" x14ac:dyDescent="0.2">
      <c r="C45" s="1" t="s">
        <v>21</v>
      </c>
      <c r="P45" s="56">
        <f>SUM(P41:P43)</f>
        <v>140.52437606727466</v>
      </c>
    </row>
    <row r="46" spans="1:18" ht="12.75" customHeight="1" x14ac:dyDescent="0.2">
      <c r="P46" s="56"/>
    </row>
    <row r="47" spans="1:18" ht="12.75" customHeight="1" x14ac:dyDescent="0.2">
      <c r="B47" s="4"/>
      <c r="C47" s="4"/>
      <c r="D47" s="4"/>
      <c r="E47" s="4"/>
      <c r="F47" s="4"/>
      <c r="G47" s="4"/>
      <c r="H47" s="117" t="s">
        <v>116</v>
      </c>
      <c r="I47" s="117"/>
      <c r="J47" s="117"/>
      <c r="K47" s="117"/>
      <c r="L47" s="117"/>
      <c r="M47" s="117"/>
      <c r="N47" s="117"/>
      <c r="O47" s="117"/>
      <c r="P47" s="117"/>
      <c r="Q47" s="117"/>
      <c r="R47" s="4"/>
    </row>
    <row r="48" spans="1:18" x14ac:dyDescent="0.2">
      <c r="A48" s="86"/>
      <c r="B48" s="87"/>
      <c r="C48" s="87"/>
      <c r="D48" s="88"/>
      <c r="E48" s="89"/>
      <c r="F48" s="90"/>
      <c r="G48" s="91"/>
      <c r="H48" s="92"/>
      <c r="I48" s="91"/>
      <c r="J48" s="92"/>
      <c r="K48" s="93"/>
      <c r="L48" s="93"/>
      <c r="M48" s="93"/>
      <c r="N48" s="88"/>
      <c r="O48" s="94"/>
      <c r="P48" s="92"/>
      <c r="Q48" s="92"/>
      <c r="R48" s="92"/>
    </row>
    <row r="49" spans="1:1" ht="12.75" customHeight="1" x14ac:dyDescent="0.2"/>
    <row r="50" spans="1:1" ht="12.75" customHeight="1" x14ac:dyDescent="0.2"/>
    <row r="51" spans="1:1" ht="12.75" customHeight="1" x14ac:dyDescent="0.2"/>
    <row r="52" spans="1:1" ht="12.75" customHeight="1" x14ac:dyDescent="0.2">
      <c r="A52" s="4"/>
    </row>
    <row r="53" spans="1:1" ht="12.75" customHeight="1" x14ac:dyDescent="0.2"/>
    <row r="54" spans="1:1" ht="12.75" customHeight="1" x14ac:dyDescent="0.2"/>
    <row r="55" spans="1:1" ht="12.75" customHeight="1" x14ac:dyDescent="0.2"/>
    <row r="56" spans="1:1" ht="12.75" customHeight="1" x14ac:dyDescent="0.2"/>
    <row r="57" spans="1:1" ht="12.75" customHeight="1" x14ac:dyDescent="0.2"/>
    <row r="58" spans="1:1" ht="12.75" customHeight="1" x14ac:dyDescent="0.2"/>
    <row r="59" spans="1:1" ht="12.75" customHeight="1" x14ac:dyDescent="0.2"/>
    <row r="60" spans="1:1" ht="12.75" customHeight="1" x14ac:dyDescent="0.2"/>
    <row r="61" spans="1:1" ht="12.75" customHeight="1" x14ac:dyDescent="0.2"/>
    <row r="62" spans="1:1" ht="12.75" customHeight="1" x14ac:dyDescent="0.2"/>
    <row r="63" spans="1:1" ht="12.75" customHeight="1" x14ac:dyDescent="0.2"/>
    <row r="64" spans="1:1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9" ht="3" customHeight="1" x14ac:dyDescent="0.2"/>
    <row r="80" ht="12.75" customHeight="1" x14ac:dyDescent="0.2"/>
    <row r="81" spans="1:18" ht="3.75" customHeight="1" x14ac:dyDescent="0.2"/>
    <row r="83" spans="1:18" ht="3" customHeight="1" x14ac:dyDescent="0.2"/>
    <row r="84" spans="1:18" ht="12.75" customHeight="1" x14ac:dyDescent="0.2"/>
    <row r="85" spans="1:18" ht="3.75" customHeight="1" x14ac:dyDescent="0.2"/>
    <row r="88" spans="1:18" s="4" customForma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</sheetData>
  <mergeCells count="91">
    <mergeCell ref="H47:Q47"/>
    <mergeCell ref="R33:R36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F29:F32"/>
    <mergeCell ref="G29:G32"/>
    <mergeCell ref="H29:H32"/>
    <mergeCell ref="I29:I32"/>
    <mergeCell ref="I25:I28"/>
    <mergeCell ref="A29:A32"/>
    <mergeCell ref="B29:B32"/>
    <mergeCell ref="C29:C32"/>
    <mergeCell ref="D29:D32"/>
    <mergeCell ref="E29:E32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J25:J28"/>
    <mergeCell ref="P25:P28"/>
    <mergeCell ref="Q25:Q28"/>
    <mergeCell ref="G25:G28"/>
    <mergeCell ref="H25:H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F12:F15"/>
    <mergeCell ref="A12:A15"/>
    <mergeCell ref="B12:B15"/>
    <mergeCell ref="C12:C15"/>
    <mergeCell ref="D12:D15"/>
    <mergeCell ref="E12:E15"/>
    <mergeCell ref="A9:E9"/>
    <mergeCell ref="F9:G9"/>
    <mergeCell ref="L9:O9"/>
    <mergeCell ref="A10:E10"/>
    <mergeCell ref="F10:G10"/>
    <mergeCell ref="K10:O10"/>
    <mergeCell ref="J8:K8"/>
    <mergeCell ref="L8:O8"/>
    <mergeCell ref="C1:G1"/>
    <mergeCell ref="A3:B3"/>
    <mergeCell ref="D3:R3"/>
    <mergeCell ref="D4:R4"/>
    <mergeCell ref="A6:Q6"/>
  </mergeCells>
  <conditionalFormatting sqref="K19:L19 K23:L23">
    <cfRule type="duplicateValues" dxfId="5" priority="3" stopIfTrue="1"/>
  </conditionalFormatting>
  <conditionalFormatting sqref="K27:L27">
    <cfRule type="duplicateValues" dxfId="4" priority="2" stopIfTrue="1"/>
  </conditionalFormatting>
  <conditionalFormatting sqref="K35:L35">
    <cfRule type="duplicateValues" dxfId="3" priority="1" stopIfTrue="1"/>
  </conditionalFormatting>
  <pageMargins left="0.59055118110236204" right="0" top="0.98425196850393704" bottom="0.78740157480314998" header="0.511811023622047" footer="0.511811023622047"/>
  <pageSetup paperSize="9" scale="74" orientation="landscape" r:id="rId1"/>
  <headerFooter alignWithMargins="0"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075BD-29A6-431D-92DD-791DD98B480A}">
  <dimension ref="A1:U342"/>
  <sheetViews>
    <sheetView showZeros="0" tabSelected="1" zoomScaleNormal="100" workbookViewId="0">
      <selection activeCell="A4" sqref="A4:T5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3" width="9.5703125" style="1" bestFit="1" customWidth="1"/>
    <col min="24" max="16384" width="9.140625" style="1"/>
  </cols>
  <sheetData>
    <row r="1" spans="1:20" x14ac:dyDescent="0.2">
      <c r="C1" s="54"/>
      <c r="D1" s="101"/>
      <c r="E1" s="101"/>
      <c r="F1" s="101"/>
      <c r="G1" s="101"/>
    </row>
    <row r="2" spans="1:20" ht="21.75" customHeight="1" x14ac:dyDescent="0.2">
      <c r="A2" s="238" t="s">
        <v>94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</row>
    <row r="3" spans="1:20" ht="24.75" customHeight="1" x14ac:dyDescent="0.2">
      <c r="A3" s="239"/>
      <c r="B3" s="239"/>
      <c r="C3" s="239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0" ht="15" customHeight="1" x14ac:dyDescent="0.2">
      <c r="A4" s="238" t="s">
        <v>236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0" ht="33.75" customHeight="1" x14ac:dyDescent="0.2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0" ht="14.25" hidden="1" customHeight="1" x14ac:dyDescent="0.2">
      <c r="A6" s="174" t="s">
        <v>66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20" ht="15" hidden="1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20" ht="13.5" hidden="1" customHeight="1" x14ac:dyDescent="0.2">
      <c r="A8" s="19"/>
      <c r="J8" s="103" t="s">
        <v>17</v>
      </c>
      <c r="K8" s="103"/>
      <c r="L8" s="172" t="s">
        <v>18</v>
      </c>
      <c r="M8" s="172"/>
      <c r="N8" s="172"/>
      <c r="O8" s="172"/>
      <c r="P8" s="71">
        <v>2397.17</v>
      </c>
    </row>
    <row r="9" spans="1:20" ht="13.5" hidden="1" customHeight="1" x14ac:dyDescent="0.2">
      <c r="A9" s="149" t="s">
        <v>15</v>
      </c>
      <c r="B9" s="149"/>
      <c r="C9" s="149"/>
      <c r="D9" s="149"/>
      <c r="E9" s="149"/>
      <c r="F9" s="150" t="e">
        <f>#REF!</f>
        <v>#REF!</v>
      </c>
      <c r="G9" s="150"/>
      <c r="H9" s="20" t="s">
        <v>16</v>
      </c>
      <c r="L9" s="172" t="s">
        <v>19</v>
      </c>
      <c r="M9" s="172"/>
      <c r="N9" s="172"/>
      <c r="O9" s="172"/>
      <c r="P9" s="71">
        <v>3092.63</v>
      </c>
    </row>
    <row r="10" spans="1:20" ht="13.5" hidden="1" customHeight="1" x14ac:dyDescent="0.2">
      <c r="A10" s="19"/>
      <c r="K10" s="173" t="s">
        <v>20</v>
      </c>
      <c r="L10" s="173"/>
      <c r="M10" s="173"/>
      <c r="N10" s="173"/>
      <c r="O10" s="173"/>
      <c r="P10" s="2">
        <v>1.129</v>
      </c>
    </row>
    <row r="11" spans="1:20" ht="13.5" hidden="1" customHeight="1" x14ac:dyDescent="0.2">
      <c r="A11" s="19"/>
      <c r="K11" s="18"/>
      <c r="L11" s="18"/>
      <c r="M11" s="18"/>
      <c r="N11" s="18"/>
      <c r="O11" s="18"/>
      <c r="P11" s="2"/>
    </row>
    <row r="12" spans="1:20" ht="22.5" customHeight="1" x14ac:dyDescent="0.2">
      <c r="A12" s="240" t="s">
        <v>0</v>
      </c>
      <c r="B12" s="246" t="s">
        <v>95</v>
      </c>
      <c r="C12" s="240" t="s">
        <v>96</v>
      </c>
      <c r="D12" s="246" t="s">
        <v>97</v>
      </c>
      <c r="E12" s="246" t="s">
        <v>98</v>
      </c>
      <c r="F12" s="246" t="s">
        <v>5</v>
      </c>
      <c r="G12" s="249" t="s">
        <v>6</v>
      </c>
      <c r="H12" s="250"/>
      <c r="I12" s="250"/>
      <c r="J12" s="250"/>
      <c r="K12" s="250"/>
      <c r="L12" s="250"/>
      <c r="M12" s="250"/>
      <c r="N12" s="250"/>
      <c r="O12" s="251"/>
      <c r="P12" s="240" t="s">
        <v>7</v>
      </c>
      <c r="Q12" s="240" t="s">
        <v>8</v>
      </c>
      <c r="R12" s="41" t="s">
        <v>8</v>
      </c>
      <c r="S12" s="240" t="s">
        <v>99</v>
      </c>
      <c r="T12" s="240" t="s">
        <v>100</v>
      </c>
    </row>
    <row r="13" spans="1:20" ht="11.25" customHeight="1" x14ac:dyDescent="0.2">
      <c r="A13" s="241"/>
      <c r="B13" s="247"/>
      <c r="C13" s="241"/>
      <c r="D13" s="247"/>
      <c r="E13" s="247"/>
      <c r="F13" s="247"/>
      <c r="G13" s="252"/>
      <c r="H13" s="253"/>
      <c r="I13" s="253"/>
      <c r="J13" s="253"/>
      <c r="K13" s="253"/>
      <c r="L13" s="253"/>
      <c r="M13" s="253"/>
      <c r="N13" s="253"/>
      <c r="O13" s="254"/>
      <c r="P13" s="241"/>
      <c r="Q13" s="241"/>
      <c r="R13" s="41" t="s">
        <v>9</v>
      </c>
      <c r="S13" s="241"/>
      <c r="T13" s="241"/>
    </row>
    <row r="14" spans="1:20" ht="20.25" customHeight="1" x14ac:dyDescent="0.2">
      <c r="A14" s="241"/>
      <c r="B14" s="247"/>
      <c r="C14" s="241"/>
      <c r="D14" s="247"/>
      <c r="E14" s="247"/>
      <c r="F14" s="247"/>
      <c r="G14" s="243" t="s">
        <v>10</v>
      </c>
      <c r="H14" s="244"/>
      <c r="I14" s="243" t="s">
        <v>11</v>
      </c>
      <c r="J14" s="244"/>
      <c r="K14" s="243" t="s">
        <v>12</v>
      </c>
      <c r="L14" s="245"/>
      <c r="M14" s="245"/>
      <c r="N14" s="245"/>
      <c r="O14" s="244"/>
      <c r="P14" s="242"/>
      <c r="Q14" s="242"/>
      <c r="R14" s="42">
        <f>P10</f>
        <v>1.129</v>
      </c>
      <c r="S14" s="242"/>
      <c r="T14" s="242"/>
    </row>
    <row r="15" spans="1:20" ht="42.75" x14ac:dyDescent="0.2">
      <c r="A15" s="242"/>
      <c r="B15" s="248"/>
      <c r="C15" s="242"/>
      <c r="D15" s="248"/>
      <c r="E15" s="248"/>
      <c r="F15" s="248"/>
      <c r="G15" s="62" t="s">
        <v>80</v>
      </c>
      <c r="H15" s="62" t="s">
        <v>79</v>
      </c>
      <c r="I15" s="62" t="s">
        <v>80</v>
      </c>
      <c r="J15" s="62" t="s">
        <v>79</v>
      </c>
      <c r="K15" s="63" t="s">
        <v>26</v>
      </c>
      <c r="L15" s="62" t="s">
        <v>78</v>
      </c>
      <c r="M15" s="63" t="s">
        <v>13</v>
      </c>
      <c r="N15" s="63" t="s">
        <v>77</v>
      </c>
      <c r="O15" s="62" t="s">
        <v>7</v>
      </c>
      <c r="P15" s="55" t="s">
        <v>76</v>
      </c>
      <c r="Q15" s="46" t="s">
        <v>76</v>
      </c>
      <c r="R15" s="64" t="s">
        <v>76</v>
      </c>
      <c r="S15" s="63" t="s">
        <v>101</v>
      </c>
      <c r="T15" s="63" t="s">
        <v>101</v>
      </c>
    </row>
    <row r="16" spans="1:20" x14ac:dyDescent="0.2">
      <c r="A16" s="43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3">
        <v>8</v>
      </c>
      <c r="I16" s="43">
        <v>9</v>
      </c>
      <c r="J16" s="43">
        <v>10</v>
      </c>
      <c r="K16" s="43">
        <v>11</v>
      </c>
      <c r="L16" s="43">
        <v>12</v>
      </c>
      <c r="M16" s="43">
        <v>13</v>
      </c>
      <c r="N16" s="43">
        <v>14</v>
      </c>
      <c r="O16" s="43">
        <v>15</v>
      </c>
      <c r="P16" s="43">
        <v>16</v>
      </c>
      <c r="Q16" s="43">
        <v>17</v>
      </c>
      <c r="R16" s="43">
        <v>18</v>
      </c>
      <c r="S16" s="43">
        <v>6</v>
      </c>
      <c r="T16" s="43">
        <v>7</v>
      </c>
    </row>
    <row r="17" spans="1:20" ht="12.75" customHeight="1" x14ac:dyDescent="0.2">
      <c r="A17" s="118"/>
      <c r="B17" s="131"/>
      <c r="C17" s="139" t="s">
        <v>67</v>
      </c>
      <c r="D17" s="140"/>
      <c r="E17" s="143"/>
      <c r="F17" s="123">
        <f t="shared" ref="F17" si="0">H17+J17+R17</f>
        <v>0</v>
      </c>
      <c r="G17" s="164"/>
      <c r="H17" s="113">
        <f t="shared" ref="H17" si="1">G17*$P$8/1000</f>
        <v>0</v>
      </c>
      <c r="I17" s="167"/>
      <c r="J17" s="113">
        <f t="shared" ref="J17" si="2">I17*$P$9/1000</f>
        <v>0</v>
      </c>
      <c r="K17" s="58"/>
      <c r="L17" s="58"/>
      <c r="M17" s="58"/>
      <c r="N17" s="70"/>
      <c r="O17" s="55">
        <f t="shared" ref="O17:O24" si="3">M17*N17</f>
        <v>0</v>
      </c>
      <c r="P17" s="113">
        <f t="shared" ref="P17" si="4">E17*F17</f>
        <v>0</v>
      </c>
      <c r="Q17" s="113">
        <f t="shared" ref="Q17" si="5">SUM(O17:O20)</f>
        <v>0</v>
      </c>
      <c r="R17" s="113">
        <f t="shared" ref="R17" si="6">Q17*1.02*1.05*$R$14</f>
        <v>0</v>
      </c>
      <c r="S17" s="258">
        <f>1.133*1.11*1.005*1.0245</f>
        <v>1.2948841446749999</v>
      </c>
      <c r="T17" s="258"/>
    </row>
    <row r="18" spans="1:20" ht="12.75" customHeight="1" x14ac:dyDescent="0.2">
      <c r="A18" s="119"/>
      <c r="B18" s="132"/>
      <c r="C18" s="139"/>
      <c r="D18" s="141"/>
      <c r="E18" s="144"/>
      <c r="F18" s="124"/>
      <c r="G18" s="165"/>
      <c r="H18" s="114"/>
      <c r="I18" s="168"/>
      <c r="J18" s="114"/>
      <c r="K18" s="52"/>
      <c r="L18" s="52"/>
      <c r="M18" s="52"/>
      <c r="N18" s="65"/>
      <c r="O18" s="55">
        <f t="shared" si="3"/>
        <v>0</v>
      </c>
      <c r="P18" s="114"/>
      <c r="Q18" s="114"/>
      <c r="R18" s="114"/>
      <c r="S18" s="259"/>
      <c r="T18" s="259"/>
    </row>
    <row r="19" spans="1:20" ht="12.75" customHeight="1" x14ac:dyDescent="0.2">
      <c r="A19" s="119"/>
      <c r="B19" s="132"/>
      <c r="C19" s="139"/>
      <c r="D19" s="141"/>
      <c r="E19" s="144"/>
      <c r="F19" s="124"/>
      <c r="G19" s="165"/>
      <c r="H19" s="114"/>
      <c r="I19" s="168"/>
      <c r="J19" s="114"/>
      <c r="K19" s="52"/>
      <c r="L19" s="52"/>
      <c r="M19" s="45"/>
      <c r="N19" s="65"/>
      <c r="O19" s="55">
        <f t="shared" si="3"/>
        <v>0</v>
      </c>
      <c r="P19" s="114"/>
      <c r="Q19" s="114"/>
      <c r="R19" s="114"/>
      <c r="S19" s="259"/>
      <c r="T19" s="259"/>
    </row>
    <row r="20" spans="1:20" ht="12.75" customHeight="1" x14ac:dyDescent="0.2">
      <c r="A20" s="120"/>
      <c r="B20" s="133"/>
      <c r="C20" s="139"/>
      <c r="D20" s="142"/>
      <c r="E20" s="145"/>
      <c r="F20" s="125"/>
      <c r="G20" s="166"/>
      <c r="H20" s="115"/>
      <c r="I20" s="169"/>
      <c r="J20" s="115"/>
      <c r="K20" s="52"/>
      <c r="L20" s="52"/>
      <c r="M20" s="52"/>
      <c r="N20" s="65"/>
      <c r="O20" s="55">
        <f t="shared" si="3"/>
        <v>0</v>
      </c>
      <c r="P20" s="115"/>
      <c r="Q20" s="115"/>
      <c r="R20" s="115"/>
      <c r="S20" s="260"/>
      <c r="T20" s="260"/>
    </row>
    <row r="21" spans="1:20" ht="12.75" customHeight="1" x14ac:dyDescent="0.2">
      <c r="A21" s="118"/>
      <c r="B21" s="131"/>
      <c r="C21" s="255" t="s">
        <v>124</v>
      </c>
      <c r="D21" s="140"/>
      <c r="E21" s="143"/>
      <c r="F21" s="123">
        <f t="shared" ref="F21" si="7">H21+J21+R21</f>
        <v>0</v>
      </c>
      <c r="G21" s="164"/>
      <c r="H21" s="113">
        <f t="shared" ref="H21" si="8">G21*$P$8/1000</f>
        <v>0</v>
      </c>
      <c r="I21" s="167"/>
      <c r="J21" s="113">
        <f t="shared" ref="J21" si="9">I21*$P$9/1000</f>
        <v>0</v>
      </c>
      <c r="K21" s="58"/>
      <c r="L21" s="58"/>
      <c r="M21" s="58"/>
      <c r="N21" s="70"/>
      <c r="O21" s="55">
        <f t="shared" si="3"/>
        <v>0</v>
      </c>
      <c r="P21" s="113">
        <f t="shared" ref="P21" si="10">E21*F21</f>
        <v>0</v>
      </c>
      <c r="Q21" s="113">
        <f t="shared" ref="Q21" si="11">SUM(O21:O24)</f>
        <v>0</v>
      </c>
      <c r="R21" s="113">
        <f t="shared" ref="R21" si="12">Q21*1.02*1.05*$R$14</f>
        <v>0</v>
      </c>
      <c r="S21" s="113">
        <f t="shared" ref="S21" si="13">F21*$S$17</f>
        <v>0</v>
      </c>
      <c r="T21" s="113">
        <f t="shared" ref="T21" si="14">E21*S21</f>
        <v>0</v>
      </c>
    </row>
    <row r="22" spans="1:20" x14ac:dyDescent="0.2">
      <c r="A22" s="119"/>
      <c r="B22" s="132"/>
      <c r="C22" s="256"/>
      <c r="D22" s="141"/>
      <c r="E22" s="144"/>
      <c r="F22" s="124"/>
      <c r="G22" s="165"/>
      <c r="H22" s="114"/>
      <c r="I22" s="168"/>
      <c r="J22" s="114"/>
      <c r="K22" s="52"/>
      <c r="L22" s="52"/>
      <c r="M22" s="52"/>
      <c r="N22" s="65"/>
      <c r="O22" s="55">
        <f t="shared" si="3"/>
        <v>0</v>
      </c>
      <c r="P22" s="114"/>
      <c r="Q22" s="114"/>
      <c r="R22" s="114"/>
      <c r="S22" s="114"/>
      <c r="T22" s="114"/>
    </row>
    <row r="23" spans="1:20" x14ac:dyDescent="0.2">
      <c r="A23" s="119"/>
      <c r="B23" s="132"/>
      <c r="C23" s="256"/>
      <c r="D23" s="141"/>
      <c r="E23" s="144"/>
      <c r="F23" s="124"/>
      <c r="G23" s="165"/>
      <c r="H23" s="114"/>
      <c r="I23" s="168"/>
      <c r="J23" s="114"/>
      <c r="K23" s="52"/>
      <c r="L23" s="52"/>
      <c r="M23" s="45"/>
      <c r="N23" s="65"/>
      <c r="O23" s="55">
        <f t="shared" si="3"/>
        <v>0</v>
      </c>
      <c r="P23" s="114"/>
      <c r="Q23" s="114"/>
      <c r="R23" s="114"/>
      <c r="S23" s="114"/>
      <c r="T23" s="114"/>
    </row>
    <row r="24" spans="1:20" x14ac:dyDescent="0.2">
      <c r="A24" s="120"/>
      <c r="B24" s="133"/>
      <c r="C24" s="257"/>
      <c r="D24" s="142"/>
      <c r="E24" s="145"/>
      <c r="F24" s="125"/>
      <c r="G24" s="166"/>
      <c r="H24" s="115"/>
      <c r="I24" s="169"/>
      <c r="J24" s="115"/>
      <c r="K24" s="52"/>
      <c r="L24" s="52"/>
      <c r="M24" s="52"/>
      <c r="N24" s="65"/>
      <c r="O24" s="55">
        <f t="shared" si="3"/>
        <v>0</v>
      </c>
      <c r="P24" s="115"/>
      <c r="Q24" s="115"/>
      <c r="R24" s="115"/>
      <c r="S24" s="115"/>
      <c r="T24" s="115"/>
    </row>
    <row r="25" spans="1:20" ht="12.75" customHeight="1" x14ac:dyDescent="0.2">
      <c r="A25" s="118">
        <v>1</v>
      </c>
      <c r="B25" s="134" t="s">
        <v>125</v>
      </c>
      <c r="C25" s="134" t="s">
        <v>126</v>
      </c>
      <c r="D25" s="118" t="s">
        <v>127</v>
      </c>
      <c r="E25" s="143">
        <v>91.4</v>
      </c>
      <c r="F25" s="123">
        <f t="shared" ref="F25" si="15">H25+J25+R25</f>
        <v>0.39217711989999998</v>
      </c>
      <c r="G25" s="160">
        <v>9.9600000000000001E-3</v>
      </c>
      <c r="H25" s="113">
        <f t="shared" ref="H25" si="16">G25*$P$8/1000</f>
        <v>2.3875813199999998E-2</v>
      </c>
      <c r="I25" s="157">
        <v>0.11909</v>
      </c>
      <c r="J25" s="113">
        <f t="shared" ref="J25" si="17">I25*$P$9/1000</f>
        <v>0.3683013067</v>
      </c>
      <c r="K25" s="52"/>
      <c r="L25" s="52"/>
      <c r="M25" s="52"/>
      <c r="N25" s="69"/>
      <c r="O25" s="55">
        <f t="shared" ref="O25:O99" si="18">M25*N25</f>
        <v>0</v>
      </c>
      <c r="P25" s="113">
        <f t="shared" ref="P25" si="19">E25*F25</f>
        <v>35.844988758859998</v>
      </c>
      <c r="Q25" s="113">
        <f t="shared" ref="Q25" si="20">SUM(O25:O28)</f>
        <v>0</v>
      </c>
      <c r="R25" s="113">
        <f t="shared" ref="R25" si="21">Q25*1.02*1.05*$R$14</f>
        <v>0</v>
      </c>
      <c r="S25" s="113">
        <f t="shared" ref="S25" si="22">F25*$S$17</f>
        <v>0.50782393446281637</v>
      </c>
      <c r="T25" s="113">
        <f t="shared" ref="T25" si="23">E25*S25</f>
        <v>46.415107609901419</v>
      </c>
    </row>
    <row r="26" spans="1:20" x14ac:dyDescent="0.2">
      <c r="A26" s="119"/>
      <c r="B26" s="135"/>
      <c r="C26" s="135"/>
      <c r="D26" s="119"/>
      <c r="E26" s="144"/>
      <c r="F26" s="124"/>
      <c r="G26" s="161"/>
      <c r="H26" s="114"/>
      <c r="I26" s="158"/>
      <c r="J26" s="114"/>
      <c r="K26" s="52"/>
      <c r="L26" s="52"/>
      <c r="M26" s="52"/>
      <c r="N26" s="69"/>
      <c r="O26" s="55">
        <f t="shared" si="18"/>
        <v>0</v>
      </c>
      <c r="P26" s="114"/>
      <c r="Q26" s="114"/>
      <c r="R26" s="114"/>
      <c r="S26" s="114"/>
      <c r="T26" s="114"/>
    </row>
    <row r="27" spans="1:20" x14ac:dyDescent="0.2">
      <c r="A27" s="119"/>
      <c r="B27" s="135"/>
      <c r="C27" s="135"/>
      <c r="D27" s="119"/>
      <c r="E27" s="144"/>
      <c r="F27" s="124"/>
      <c r="G27" s="161"/>
      <c r="H27" s="114"/>
      <c r="I27" s="158"/>
      <c r="J27" s="114"/>
      <c r="K27" s="52"/>
      <c r="L27" s="52"/>
      <c r="M27" s="52"/>
      <c r="N27" s="69"/>
      <c r="O27" s="55">
        <f t="shared" si="18"/>
        <v>0</v>
      </c>
      <c r="P27" s="114"/>
      <c r="Q27" s="114"/>
      <c r="R27" s="114"/>
      <c r="S27" s="114"/>
      <c r="T27" s="114"/>
    </row>
    <row r="28" spans="1:20" x14ac:dyDescent="0.2">
      <c r="A28" s="120"/>
      <c r="B28" s="136"/>
      <c r="C28" s="136"/>
      <c r="D28" s="120"/>
      <c r="E28" s="145"/>
      <c r="F28" s="125"/>
      <c r="G28" s="162"/>
      <c r="H28" s="115"/>
      <c r="I28" s="159"/>
      <c r="J28" s="115"/>
      <c r="K28" s="52"/>
      <c r="L28" s="52"/>
      <c r="M28" s="52"/>
      <c r="N28" s="65"/>
      <c r="O28" s="55">
        <f t="shared" si="18"/>
        <v>0</v>
      </c>
      <c r="P28" s="115"/>
      <c r="Q28" s="115"/>
      <c r="R28" s="115"/>
      <c r="S28" s="115"/>
      <c r="T28" s="115"/>
    </row>
    <row r="29" spans="1:20" ht="12.75" customHeight="1" x14ac:dyDescent="0.2">
      <c r="A29" s="118">
        <v>2</v>
      </c>
      <c r="B29" s="121" t="s">
        <v>128</v>
      </c>
      <c r="C29" s="121" t="s">
        <v>129</v>
      </c>
      <c r="D29" s="118" t="s">
        <v>127</v>
      </c>
      <c r="E29" s="143">
        <v>115.2</v>
      </c>
      <c r="F29" s="123">
        <f t="shared" ref="F29" si="24">H29+J29+R29</f>
        <v>0.52389656110000005</v>
      </c>
      <c r="G29" s="126">
        <v>1.32E-2</v>
      </c>
      <c r="H29" s="130">
        <f t="shared" ref="H29" si="25">G29*$P$8/1000</f>
        <v>3.1642643999999998E-2</v>
      </c>
      <c r="I29" s="126">
        <v>0.15917000000000001</v>
      </c>
      <c r="J29" s="113">
        <f t="shared" ref="J29" si="26">I29*$P$9/1000</f>
        <v>0.49225391710000005</v>
      </c>
      <c r="K29" s="52"/>
      <c r="L29" s="52"/>
      <c r="M29" s="52"/>
      <c r="N29" s="69"/>
      <c r="O29" s="55">
        <f t="shared" si="18"/>
        <v>0</v>
      </c>
      <c r="P29" s="113">
        <f t="shared" ref="P29" si="27">E29*F29</f>
        <v>60.352883838720004</v>
      </c>
      <c r="Q29" s="113">
        <f t="shared" ref="Q29" si="28">SUM(O29:O32)</f>
        <v>0</v>
      </c>
      <c r="R29" s="113">
        <f t="shared" ref="R29" si="29">Q29*1.02*1.05*$R$14</f>
        <v>0</v>
      </c>
      <c r="S29" s="113">
        <f t="shared" ref="S29" si="30">F29*$S$17</f>
        <v>0.6783853504181474</v>
      </c>
      <c r="T29" s="113">
        <f t="shared" ref="T29" si="31">E29*S29</f>
        <v>78.149992368170587</v>
      </c>
    </row>
    <row r="30" spans="1:20" x14ac:dyDescent="0.2">
      <c r="A30" s="119"/>
      <c r="B30" s="121"/>
      <c r="C30" s="121"/>
      <c r="D30" s="119"/>
      <c r="E30" s="144"/>
      <c r="F30" s="124"/>
      <c r="G30" s="126"/>
      <c r="H30" s="130"/>
      <c r="I30" s="126"/>
      <c r="J30" s="114"/>
      <c r="K30" s="52"/>
      <c r="L30" s="52"/>
      <c r="M30" s="52"/>
      <c r="N30" s="69"/>
      <c r="O30" s="55">
        <f t="shared" si="18"/>
        <v>0</v>
      </c>
      <c r="P30" s="114"/>
      <c r="Q30" s="114"/>
      <c r="R30" s="114"/>
      <c r="S30" s="114"/>
      <c r="T30" s="114"/>
    </row>
    <row r="31" spans="1:20" x14ac:dyDescent="0.2">
      <c r="A31" s="119"/>
      <c r="B31" s="121"/>
      <c r="C31" s="121"/>
      <c r="D31" s="119"/>
      <c r="E31" s="144"/>
      <c r="F31" s="124"/>
      <c r="G31" s="126"/>
      <c r="H31" s="130"/>
      <c r="I31" s="126"/>
      <c r="J31" s="114"/>
      <c r="K31" s="52"/>
      <c r="L31" s="52"/>
      <c r="M31" s="52"/>
      <c r="N31" s="69"/>
      <c r="O31" s="55">
        <f t="shared" si="18"/>
        <v>0</v>
      </c>
      <c r="P31" s="114"/>
      <c r="Q31" s="114"/>
      <c r="R31" s="114"/>
      <c r="S31" s="114"/>
      <c r="T31" s="114"/>
    </row>
    <row r="32" spans="1:20" x14ac:dyDescent="0.2">
      <c r="A32" s="120"/>
      <c r="B32" s="121"/>
      <c r="C32" s="121"/>
      <c r="D32" s="120"/>
      <c r="E32" s="145"/>
      <c r="F32" s="125"/>
      <c r="G32" s="126"/>
      <c r="H32" s="130"/>
      <c r="I32" s="126"/>
      <c r="J32" s="115"/>
      <c r="K32" s="52"/>
      <c r="L32" s="52"/>
      <c r="M32" s="52"/>
      <c r="N32" s="65"/>
      <c r="O32" s="55">
        <f t="shared" si="18"/>
        <v>0</v>
      </c>
      <c r="P32" s="115"/>
      <c r="Q32" s="115"/>
      <c r="R32" s="115"/>
      <c r="S32" s="115"/>
      <c r="T32" s="115"/>
    </row>
    <row r="33" spans="1:20" ht="12.75" customHeight="1" x14ac:dyDescent="0.2">
      <c r="A33" s="118">
        <v>3</v>
      </c>
      <c r="B33" s="121" t="s">
        <v>130</v>
      </c>
      <c r="C33" s="134" t="s">
        <v>131</v>
      </c>
      <c r="D33" s="118" t="s">
        <v>127</v>
      </c>
      <c r="E33" s="123">
        <v>7.2</v>
      </c>
      <c r="F33" s="123">
        <f t="shared" ref="F33" si="32">H33+J33+R33</f>
        <v>5.9258042400000006</v>
      </c>
      <c r="G33" s="146">
        <v>2.472</v>
      </c>
      <c r="H33" s="130">
        <f t="shared" ref="H33" si="33">G33*$P$8/1000</f>
        <v>5.9258042400000006</v>
      </c>
      <c r="I33" s="157"/>
      <c r="J33" s="113">
        <f t="shared" ref="J33" si="34">I33*$P$9/1000</f>
        <v>0</v>
      </c>
      <c r="K33" s="52"/>
      <c r="L33" s="52"/>
      <c r="M33" s="52"/>
      <c r="N33" s="69"/>
      <c r="O33" s="55">
        <f t="shared" si="18"/>
        <v>0</v>
      </c>
      <c r="P33" s="113">
        <f t="shared" ref="P33" si="35">E33*F33</f>
        <v>42.665790528000002</v>
      </c>
      <c r="Q33" s="113">
        <f t="shared" ref="Q33" si="36">SUM(O33:O36)</f>
        <v>0</v>
      </c>
      <c r="R33" s="113">
        <f t="shared" ref="R33" si="37">Q33*1.02*1.05*$R$14</f>
        <v>0</v>
      </c>
      <c r="S33" s="113">
        <f t="shared" ref="S33" si="38">F33*$S$17</f>
        <v>7.6732299548238885</v>
      </c>
      <c r="T33" s="113">
        <f t="shared" ref="T33" si="39">E33*S33</f>
        <v>55.247255674731996</v>
      </c>
    </row>
    <row r="34" spans="1:20" x14ac:dyDescent="0.2">
      <c r="A34" s="119"/>
      <c r="B34" s="121"/>
      <c r="C34" s="135"/>
      <c r="D34" s="119"/>
      <c r="E34" s="124"/>
      <c r="F34" s="124"/>
      <c r="G34" s="147"/>
      <c r="H34" s="130"/>
      <c r="I34" s="158"/>
      <c r="J34" s="114"/>
      <c r="K34" s="52"/>
      <c r="L34" s="52"/>
      <c r="M34" s="52"/>
      <c r="N34" s="69"/>
      <c r="O34" s="55">
        <f t="shared" si="18"/>
        <v>0</v>
      </c>
      <c r="P34" s="114"/>
      <c r="Q34" s="114"/>
      <c r="R34" s="114"/>
      <c r="S34" s="114"/>
      <c r="T34" s="114"/>
    </row>
    <row r="35" spans="1:20" x14ac:dyDescent="0.2">
      <c r="A35" s="119"/>
      <c r="B35" s="121"/>
      <c r="C35" s="135"/>
      <c r="D35" s="119"/>
      <c r="E35" s="124"/>
      <c r="F35" s="124"/>
      <c r="G35" s="147"/>
      <c r="H35" s="130"/>
      <c r="I35" s="158"/>
      <c r="J35" s="114"/>
      <c r="K35" s="52"/>
      <c r="L35" s="52"/>
      <c r="M35" s="52"/>
      <c r="N35" s="69"/>
      <c r="O35" s="55">
        <f t="shared" si="18"/>
        <v>0</v>
      </c>
      <c r="P35" s="114"/>
      <c r="Q35" s="114"/>
      <c r="R35" s="114"/>
      <c r="S35" s="114"/>
      <c r="T35" s="114"/>
    </row>
    <row r="36" spans="1:20" x14ac:dyDescent="0.2">
      <c r="A36" s="120"/>
      <c r="B36" s="121"/>
      <c r="C36" s="136"/>
      <c r="D36" s="120"/>
      <c r="E36" s="125"/>
      <c r="F36" s="125"/>
      <c r="G36" s="148"/>
      <c r="H36" s="130"/>
      <c r="I36" s="159"/>
      <c r="J36" s="115"/>
      <c r="K36" s="52"/>
      <c r="L36" s="52"/>
      <c r="M36" s="52"/>
      <c r="N36" s="65"/>
      <c r="O36" s="55">
        <f t="shared" si="18"/>
        <v>0</v>
      </c>
      <c r="P36" s="115"/>
      <c r="Q36" s="115"/>
      <c r="R36" s="115"/>
      <c r="S36" s="115"/>
      <c r="T36" s="115"/>
    </row>
    <row r="37" spans="1:20" ht="12.75" customHeight="1" x14ac:dyDescent="0.2">
      <c r="A37" s="118">
        <v>4</v>
      </c>
      <c r="B37" s="121" t="s">
        <v>132</v>
      </c>
      <c r="C37" s="134" t="s">
        <v>133</v>
      </c>
      <c r="D37" s="118" t="s">
        <v>127</v>
      </c>
      <c r="E37" s="143">
        <v>37.4</v>
      </c>
      <c r="F37" s="123">
        <f t="shared" ref="F37" si="40">H37+J37+R37</f>
        <v>7.7315750000000003E-2</v>
      </c>
      <c r="G37" s="146"/>
      <c r="H37" s="130">
        <f t="shared" ref="H37" si="41">G37*$P$8/1000</f>
        <v>0</v>
      </c>
      <c r="I37" s="157">
        <v>2.5000000000000001E-2</v>
      </c>
      <c r="J37" s="113">
        <f t="shared" ref="J37" si="42">I37*$P$9/1000</f>
        <v>7.7315750000000003E-2</v>
      </c>
      <c r="K37" s="52"/>
      <c r="L37" s="52"/>
      <c r="M37" s="52"/>
      <c r="N37" s="69"/>
      <c r="O37" s="55">
        <f t="shared" si="18"/>
        <v>0</v>
      </c>
      <c r="P37" s="113">
        <f t="shared" ref="P37" si="43">E37*F37</f>
        <v>2.89160905</v>
      </c>
      <c r="Q37" s="113">
        <f t="shared" ref="Q37" si="44">SUM(O37:O40)</f>
        <v>0</v>
      </c>
      <c r="R37" s="113">
        <f t="shared" ref="R37" si="45">Q37*1.02*1.05*$R$14</f>
        <v>0</v>
      </c>
      <c r="S37" s="113">
        <f t="shared" ref="S37" si="46">F37*$S$17</f>
        <v>0.10011493880865613</v>
      </c>
      <c r="T37" s="113">
        <f t="shared" ref="T37" si="47">E37*S37</f>
        <v>3.7442987114437392</v>
      </c>
    </row>
    <row r="38" spans="1:20" x14ac:dyDescent="0.2">
      <c r="A38" s="119"/>
      <c r="B38" s="121"/>
      <c r="C38" s="135"/>
      <c r="D38" s="119"/>
      <c r="E38" s="144"/>
      <c r="F38" s="124"/>
      <c r="G38" s="147"/>
      <c r="H38" s="130"/>
      <c r="I38" s="158"/>
      <c r="J38" s="114"/>
      <c r="K38" s="52"/>
      <c r="L38" s="52"/>
      <c r="M38" s="52"/>
      <c r="N38" s="69"/>
      <c r="O38" s="55">
        <f t="shared" si="18"/>
        <v>0</v>
      </c>
      <c r="P38" s="114"/>
      <c r="Q38" s="114"/>
      <c r="R38" s="114"/>
      <c r="S38" s="114"/>
      <c r="T38" s="114"/>
    </row>
    <row r="39" spans="1:20" x14ac:dyDescent="0.2">
      <c r="A39" s="119"/>
      <c r="B39" s="121"/>
      <c r="C39" s="135"/>
      <c r="D39" s="119"/>
      <c r="E39" s="144"/>
      <c r="F39" s="124"/>
      <c r="G39" s="147"/>
      <c r="H39" s="130"/>
      <c r="I39" s="158"/>
      <c r="J39" s="114"/>
      <c r="K39" s="52"/>
      <c r="L39" s="52"/>
      <c r="M39" s="52"/>
      <c r="N39" s="69"/>
      <c r="O39" s="55">
        <f t="shared" si="18"/>
        <v>0</v>
      </c>
      <c r="P39" s="114"/>
      <c r="Q39" s="114"/>
      <c r="R39" s="114"/>
      <c r="S39" s="114"/>
      <c r="T39" s="114"/>
    </row>
    <row r="40" spans="1:20" x14ac:dyDescent="0.2">
      <c r="A40" s="120"/>
      <c r="B40" s="121"/>
      <c r="C40" s="136"/>
      <c r="D40" s="120"/>
      <c r="E40" s="145"/>
      <c r="F40" s="125"/>
      <c r="G40" s="148"/>
      <c r="H40" s="130"/>
      <c r="I40" s="159"/>
      <c r="J40" s="115"/>
      <c r="K40" s="52"/>
      <c r="L40" s="52"/>
      <c r="M40" s="52"/>
      <c r="N40" s="65"/>
      <c r="O40" s="55">
        <f t="shared" si="18"/>
        <v>0</v>
      </c>
      <c r="P40" s="115"/>
      <c r="Q40" s="115"/>
      <c r="R40" s="115"/>
      <c r="S40" s="115"/>
      <c r="T40" s="115"/>
    </row>
    <row r="41" spans="1:20" ht="12.75" customHeight="1" x14ac:dyDescent="0.2">
      <c r="A41" s="118">
        <v>5</v>
      </c>
      <c r="B41" s="121" t="s">
        <v>211</v>
      </c>
      <c r="C41" s="134" t="s">
        <v>212</v>
      </c>
      <c r="D41" s="118" t="s">
        <v>127</v>
      </c>
      <c r="E41" s="143">
        <v>37.4</v>
      </c>
      <c r="F41" s="123">
        <f t="shared" ref="F41" si="48">H41+J41+R41</f>
        <v>0.45111124000000002</v>
      </c>
      <c r="G41" s="146">
        <v>0.13400000000000001</v>
      </c>
      <c r="H41" s="130">
        <f t="shared" ref="H41" si="49">G41*$P$8/1000</f>
        <v>0.32122078000000004</v>
      </c>
      <c r="I41" s="157">
        <v>4.2000000000000003E-2</v>
      </c>
      <c r="J41" s="113">
        <f t="shared" ref="J41" si="50">I41*$P$9/1000</f>
        <v>0.12989046000000001</v>
      </c>
      <c r="K41" s="52"/>
      <c r="L41" s="52"/>
      <c r="M41" s="52"/>
      <c r="N41" s="69"/>
      <c r="O41" s="55">
        <f t="shared" si="18"/>
        <v>0</v>
      </c>
      <c r="P41" s="113">
        <f t="shared" ref="P41" si="51">E41*F41</f>
        <v>16.871560376000001</v>
      </c>
      <c r="Q41" s="113">
        <f t="shared" ref="Q41" si="52">SUM(O41:O44)</f>
        <v>0</v>
      </c>
      <c r="R41" s="113">
        <f t="shared" ref="R41" si="53">Q41*1.02*1.05*$R$14</f>
        <v>0</v>
      </c>
      <c r="S41" s="113">
        <f t="shared" ref="S41" si="54">F41*$S$17</f>
        <v>0.5841367921606786</v>
      </c>
      <c r="T41" s="113">
        <f t="shared" ref="T41" si="55">E41*S41</f>
        <v>21.846716026809379</v>
      </c>
    </row>
    <row r="42" spans="1:20" x14ac:dyDescent="0.2">
      <c r="A42" s="119"/>
      <c r="B42" s="121"/>
      <c r="C42" s="135"/>
      <c r="D42" s="119"/>
      <c r="E42" s="144"/>
      <c r="F42" s="124"/>
      <c r="G42" s="147"/>
      <c r="H42" s="130"/>
      <c r="I42" s="158"/>
      <c r="J42" s="114"/>
      <c r="K42" s="52"/>
      <c r="L42" s="52"/>
      <c r="M42" s="52"/>
      <c r="N42" s="69"/>
      <c r="O42" s="55">
        <f t="shared" si="18"/>
        <v>0</v>
      </c>
      <c r="P42" s="114"/>
      <c r="Q42" s="114"/>
      <c r="R42" s="114"/>
      <c r="S42" s="114"/>
      <c r="T42" s="114"/>
    </row>
    <row r="43" spans="1:20" x14ac:dyDescent="0.2">
      <c r="A43" s="119"/>
      <c r="B43" s="121"/>
      <c r="C43" s="135"/>
      <c r="D43" s="119"/>
      <c r="E43" s="144"/>
      <c r="F43" s="124"/>
      <c r="G43" s="147"/>
      <c r="H43" s="130"/>
      <c r="I43" s="158"/>
      <c r="J43" s="114"/>
      <c r="K43" s="52"/>
      <c r="L43" s="52"/>
      <c r="M43" s="52"/>
      <c r="N43" s="69"/>
      <c r="O43" s="55">
        <f t="shared" si="18"/>
        <v>0</v>
      </c>
      <c r="P43" s="114"/>
      <c r="Q43" s="114"/>
      <c r="R43" s="114"/>
      <c r="S43" s="114"/>
      <c r="T43" s="114"/>
    </row>
    <row r="44" spans="1:20" x14ac:dyDescent="0.2">
      <c r="A44" s="120"/>
      <c r="B44" s="121"/>
      <c r="C44" s="136"/>
      <c r="D44" s="120"/>
      <c r="E44" s="145"/>
      <c r="F44" s="125"/>
      <c r="G44" s="148"/>
      <c r="H44" s="130"/>
      <c r="I44" s="159"/>
      <c r="J44" s="115"/>
      <c r="K44" s="52"/>
      <c r="L44" s="52"/>
      <c r="M44" s="52"/>
      <c r="N44" s="65"/>
      <c r="O44" s="55">
        <f t="shared" si="18"/>
        <v>0</v>
      </c>
      <c r="P44" s="115"/>
      <c r="Q44" s="115"/>
      <c r="R44" s="115"/>
      <c r="S44" s="115"/>
      <c r="T44" s="115"/>
    </row>
    <row r="45" spans="1:20" ht="12.75" customHeight="1" x14ac:dyDescent="0.2">
      <c r="A45" s="118">
        <v>6</v>
      </c>
      <c r="B45" s="121" t="s">
        <v>134</v>
      </c>
      <c r="C45" s="134" t="s">
        <v>135</v>
      </c>
      <c r="D45" s="118" t="s">
        <v>127</v>
      </c>
      <c r="E45" s="143">
        <v>54</v>
      </c>
      <c r="F45" s="123">
        <f t="shared" ref="F45" si="56">H45+J45+R45</f>
        <v>2.3803898100000001</v>
      </c>
      <c r="G45" s="146">
        <v>0.99299999999999999</v>
      </c>
      <c r="H45" s="130">
        <f t="shared" ref="H45" si="57">G45*$P$8/1000</f>
        <v>2.3803898100000001</v>
      </c>
      <c r="I45" s="157"/>
      <c r="J45" s="113">
        <f t="shared" ref="J45" si="58">I45*$P$9/1000</f>
        <v>0</v>
      </c>
      <c r="K45" s="52"/>
      <c r="L45" s="52"/>
      <c r="M45" s="52"/>
      <c r="N45" s="69"/>
      <c r="O45" s="55">
        <f t="shared" si="18"/>
        <v>0</v>
      </c>
      <c r="P45" s="113">
        <f t="shared" ref="P45" si="59">E45*F45</f>
        <v>128.54104974000001</v>
      </c>
      <c r="Q45" s="113">
        <f t="shared" ref="Q45" si="60">SUM(O45:O48)</f>
        <v>0</v>
      </c>
      <c r="R45" s="113">
        <f t="shared" ref="R45" si="61">Q45*1.02*1.05*$R$14</f>
        <v>0</v>
      </c>
      <c r="S45" s="113">
        <f t="shared" ref="S45" si="62">F45*$S$17</f>
        <v>3.0823290231149354</v>
      </c>
      <c r="T45" s="113">
        <f t="shared" ref="T45" si="63">E45*S45</f>
        <v>166.44576724820652</v>
      </c>
    </row>
    <row r="46" spans="1:20" x14ac:dyDescent="0.2">
      <c r="A46" s="119"/>
      <c r="B46" s="121"/>
      <c r="C46" s="135"/>
      <c r="D46" s="119"/>
      <c r="E46" s="144"/>
      <c r="F46" s="124"/>
      <c r="G46" s="147"/>
      <c r="H46" s="130"/>
      <c r="I46" s="158"/>
      <c r="J46" s="114"/>
      <c r="K46" s="52"/>
      <c r="L46" s="52"/>
      <c r="M46" s="52"/>
      <c r="N46" s="69"/>
      <c r="O46" s="55">
        <f t="shared" si="18"/>
        <v>0</v>
      </c>
      <c r="P46" s="114"/>
      <c r="Q46" s="114"/>
      <c r="R46" s="114"/>
      <c r="S46" s="114"/>
      <c r="T46" s="114"/>
    </row>
    <row r="47" spans="1:20" x14ac:dyDescent="0.2">
      <c r="A47" s="119"/>
      <c r="B47" s="121"/>
      <c r="C47" s="135"/>
      <c r="D47" s="119"/>
      <c r="E47" s="144"/>
      <c r="F47" s="124"/>
      <c r="G47" s="147"/>
      <c r="H47" s="130"/>
      <c r="I47" s="158"/>
      <c r="J47" s="114"/>
      <c r="K47" s="52"/>
      <c r="L47" s="52"/>
      <c r="M47" s="52"/>
      <c r="N47" s="69"/>
      <c r="O47" s="55">
        <f t="shared" si="18"/>
        <v>0</v>
      </c>
      <c r="P47" s="114"/>
      <c r="Q47" s="114"/>
      <c r="R47" s="114"/>
      <c r="S47" s="114"/>
      <c r="T47" s="114"/>
    </row>
    <row r="48" spans="1:20" x14ac:dyDescent="0.2">
      <c r="A48" s="120"/>
      <c r="B48" s="121"/>
      <c r="C48" s="136"/>
      <c r="D48" s="120"/>
      <c r="E48" s="145"/>
      <c r="F48" s="125"/>
      <c r="G48" s="148"/>
      <c r="H48" s="130"/>
      <c r="I48" s="159"/>
      <c r="J48" s="115"/>
      <c r="K48" s="52"/>
      <c r="L48" s="52"/>
      <c r="M48" s="52"/>
      <c r="N48" s="65"/>
      <c r="O48" s="55">
        <f t="shared" si="18"/>
        <v>0</v>
      </c>
      <c r="P48" s="115"/>
      <c r="Q48" s="115"/>
      <c r="R48" s="115"/>
      <c r="S48" s="115"/>
      <c r="T48" s="115"/>
    </row>
    <row r="49" spans="1:20" ht="12.75" customHeight="1" x14ac:dyDescent="0.2">
      <c r="A49" s="118">
        <v>7</v>
      </c>
      <c r="B49" s="121" t="s">
        <v>238</v>
      </c>
      <c r="C49" s="121" t="s">
        <v>136</v>
      </c>
      <c r="D49" s="127" t="s">
        <v>72</v>
      </c>
      <c r="E49" s="129">
        <v>207.36</v>
      </c>
      <c r="F49" s="122">
        <f t="shared" ref="F49" si="64">H49+J49+R49</f>
        <v>1.2061257000000001</v>
      </c>
      <c r="G49" s="126"/>
      <c r="H49" s="130">
        <f t="shared" ref="H49" si="65">G49*$P$8/1000</f>
        <v>0</v>
      </c>
      <c r="I49" s="126">
        <v>0.39</v>
      </c>
      <c r="J49" s="130">
        <f t="shared" ref="J49" si="66">I49*$P$9/1000</f>
        <v>1.2061257000000001</v>
      </c>
      <c r="K49" s="52"/>
      <c r="L49" s="52"/>
      <c r="M49" s="52"/>
      <c r="N49" s="69"/>
      <c r="O49" s="55">
        <f t="shared" si="18"/>
        <v>0</v>
      </c>
      <c r="P49" s="113">
        <f t="shared" ref="P49" si="67">E49*F49</f>
        <v>250.10222515200005</v>
      </c>
      <c r="Q49" s="113">
        <f t="shared" ref="Q49" si="68">SUM(O49:O52)</f>
        <v>0</v>
      </c>
      <c r="R49" s="113">
        <f t="shared" ref="R49" si="69">Q49*1.02*1.05*$R$14</f>
        <v>0</v>
      </c>
      <c r="S49" s="113">
        <f t="shared" ref="S49" si="70">F49*$S$17</f>
        <v>1.5617930454150357</v>
      </c>
      <c r="T49" s="113">
        <f t="shared" ref="T49" si="71">E49*S49</f>
        <v>323.85340589726184</v>
      </c>
    </row>
    <row r="50" spans="1:20" x14ac:dyDescent="0.2">
      <c r="A50" s="119"/>
      <c r="B50" s="121"/>
      <c r="C50" s="121"/>
      <c r="D50" s="127"/>
      <c r="E50" s="129"/>
      <c r="F50" s="122"/>
      <c r="G50" s="126"/>
      <c r="H50" s="130"/>
      <c r="I50" s="126"/>
      <c r="J50" s="130"/>
      <c r="K50" s="52"/>
      <c r="L50" s="52"/>
      <c r="M50" s="52"/>
      <c r="N50" s="65"/>
      <c r="O50" s="55">
        <f t="shared" si="18"/>
        <v>0</v>
      </c>
      <c r="P50" s="114"/>
      <c r="Q50" s="114"/>
      <c r="R50" s="114"/>
      <c r="S50" s="114"/>
      <c r="T50" s="114"/>
    </row>
    <row r="51" spans="1:20" x14ac:dyDescent="0.2">
      <c r="A51" s="119"/>
      <c r="B51" s="121"/>
      <c r="C51" s="121"/>
      <c r="D51" s="127"/>
      <c r="E51" s="129"/>
      <c r="F51" s="122"/>
      <c r="G51" s="126"/>
      <c r="H51" s="130"/>
      <c r="I51" s="126"/>
      <c r="J51" s="130"/>
      <c r="K51" s="52"/>
      <c r="L51" s="52"/>
      <c r="M51" s="52"/>
      <c r="N51" s="65"/>
      <c r="O51" s="55">
        <f t="shared" si="18"/>
        <v>0</v>
      </c>
      <c r="P51" s="114"/>
      <c r="Q51" s="114"/>
      <c r="R51" s="114"/>
      <c r="S51" s="114"/>
      <c r="T51" s="114"/>
    </row>
    <row r="52" spans="1:20" x14ac:dyDescent="0.2">
      <c r="A52" s="120"/>
      <c r="B52" s="121"/>
      <c r="C52" s="121"/>
      <c r="D52" s="127"/>
      <c r="E52" s="129"/>
      <c r="F52" s="122"/>
      <c r="G52" s="126"/>
      <c r="H52" s="130"/>
      <c r="I52" s="126"/>
      <c r="J52" s="130"/>
      <c r="K52" s="52"/>
      <c r="L52" s="52"/>
      <c r="M52" s="52"/>
      <c r="N52" s="65"/>
      <c r="O52" s="55">
        <f t="shared" si="18"/>
        <v>0</v>
      </c>
      <c r="P52" s="115"/>
      <c r="Q52" s="115"/>
      <c r="R52" s="115"/>
      <c r="S52" s="115"/>
      <c r="T52" s="115"/>
    </row>
    <row r="53" spans="1:20" ht="12.75" customHeight="1" x14ac:dyDescent="0.2">
      <c r="A53" s="118"/>
      <c r="B53" s="121"/>
      <c r="C53" s="154" t="s">
        <v>137</v>
      </c>
      <c r="D53" s="127"/>
      <c r="E53" s="143"/>
      <c r="F53" s="123">
        <f t="shared" ref="F53" si="72">H53+J53+R53</f>
        <v>0</v>
      </c>
      <c r="G53" s="128"/>
      <c r="H53" s="113">
        <f t="shared" ref="H53" si="73">G53*$P$8/1000</f>
        <v>0</v>
      </c>
      <c r="I53" s="128"/>
      <c r="J53" s="113">
        <f t="shared" ref="J53" si="74">I53*$P$9/1000</f>
        <v>0</v>
      </c>
      <c r="K53" s="52"/>
      <c r="L53" s="52"/>
      <c r="M53" s="52"/>
      <c r="N53" s="65"/>
      <c r="O53" s="55">
        <f t="shared" si="18"/>
        <v>0</v>
      </c>
      <c r="P53" s="113">
        <f t="shared" ref="P53" si="75">E53*F53</f>
        <v>0</v>
      </c>
      <c r="Q53" s="113">
        <f t="shared" ref="Q53" si="76">SUM(O53:O56)</f>
        <v>0</v>
      </c>
      <c r="R53" s="113">
        <f t="shared" ref="R53" si="77">Q53*1.02*1.05*$R$14</f>
        <v>0</v>
      </c>
      <c r="S53" s="113">
        <f t="shared" ref="S53" si="78">F53*$S$17</f>
        <v>0</v>
      </c>
      <c r="T53" s="113">
        <f t="shared" ref="T53" si="79">E53*S53</f>
        <v>0</v>
      </c>
    </row>
    <row r="54" spans="1:20" x14ac:dyDescent="0.2">
      <c r="A54" s="119"/>
      <c r="B54" s="121"/>
      <c r="C54" s="155"/>
      <c r="D54" s="127"/>
      <c r="E54" s="144"/>
      <c r="F54" s="124"/>
      <c r="G54" s="128"/>
      <c r="H54" s="114"/>
      <c r="I54" s="128"/>
      <c r="J54" s="114"/>
      <c r="K54" s="52"/>
      <c r="L54" s="52"/>
      <c r="M54" s="52"/>
      <c r="N54" s="65"/>
      <c r="O54" s="55">
        <f t="shared" si="18"/>
        <v>0</v>
      </c>
      <c r="P54" s="114"/>
      <c r="Q54" s="114"/>
      <c r="R54" s="114"/>
      <c r="S54" s="114"/>
      <c r="T54" s="114"/>
    </row>
    <row r="55" spans="1:20" x14ac:dyDescent="0.2">
      <c r="A55" s="119"/>
      <c r="B55" s="121"/>
      <c r="C55" s="155"/>
      <c r="D55" s="127"/>
      <c r="E55" s="144"/>
      <c r="F55" s="124"/>
      <c r="G55" s="128"/>
      <c r="H55" s="114"/>
      <c r="I55" s="128"/>
      <c r="J55" s="114"/>
      <c r="K55" s="52"/>
      <c r="L55" s="52"/>
      <c r="M55" s="53"/>
      <c r="N55" s="65"/>
      <c r="O55" s="55">
        <f t="shared" si="18"/>
        <v>0</v>
      </c>
      <c r="P55" s="114"/>
      <c r="Q55" s="114"/>
      <c r="R55" s="114"/>
      <c r="S55" s="114"/>
      <c r="T55" s="114"/>
    </row>
    <row r="56" spans="1:20" x14ac:dyDescent="0.2">
      <c r="A56" s="120"/>
      <c r="B56" s="121"/>
      <c r="C56" s="156"/>
      <c r="D56" s="127"/>
      <c r="E56" s="145"/>
      <c r="F56" s="125"/>
      <c r="G56" s="128"/>
      <c r="H56" s="115"/>
      <c r="I56" s="128"/>
      <c r="J56" s="115"/>
      <c r="K56" s="52"/>
      <c r="L56" s="52"/>
      <c r="M56" s="52"/>
      <c r="N56" s="65"/>
      <c r="O56" s="55">
        <f t="shared" si="18"/>
        <v>0</v>
      </c>
      <c r="P56" s="115"/>
      <c r="Q56" s="115"/>
      <c r="R56" s="115"/>
      <c r="S56" s="115"/>
      <c r="T56" s="115"/>
    </row>
    <row r="57" spans="1:20" ht="12.75" customHeight="1" x14ac:dyDescent="0.2">
      <c r="A57" s="118">
        <v>1</v>
      </c>
      <c r="B57" s="121" t="s">
        <v>239</v>
      </c>
      <c r="C57" s="121" t="s">
        <v>240</v>
      </c>
      <c r="D57" s="127" t="s">
        <v>83</v>
      </c>
      <c r="E57" s="122">
        <v>2.21</v>
      </c>
      <c r="F57" s="122">
        <f t="shared" ref="F57" si="80">H57+J57+R57</f>
        <v>7.7851309999999998</v>
      </c>
      <c r="G57" s="163">
        <v>0.45</v>
      </c>
      <c r="H57" s="130">
        <f t="shared" ref="H57" si="81">G57*$P$8/1000</f>
        <v>1.0787264999999999</v>
      </c>
      <c r="I57" s="126">
        <v>0.37</v>
      </c>
      <c r="J57" s="130">
        <f t="shared" ref="J57" si="82">I57*$P$9/1000</f>
        <v>1.1442731000000002</v>
      </c>
      <c r="K57" s="52" t="s">
        <v>209</v>
      </c>
      <c r="L57" s="52" t="s">
        <v>75</v>
      </c>
      <c r="M57" s="52">
        <v>1.1499999999999999</v>
      </c>
      <c r="N57" s="65">
        <v>4</v>
      </c>
      <c r="O57" s="55">
        <f t="shared" si="18"/>
        <v>4.5999999999999996</v>
      </c>
      <c r="P57" s="130">
        <f t="shared" ref="P57" si="83">E57*F57</f>
        <v>17.205139509999999</v>
      </c>
      <c r="Q57" s="130">
        <f t="shared" ref="Q57" si="84">SUM(O57:O60)</f>
        <v>4.5999999999999996</v>
      </c>
      <c r="R57" s="130">
        <f t="shared" ref="R57" si="85">Q57*1.02*1.05*$R$14</f>
        <v>5.5621313999999993</v>
      </c>
      <c r="S57" s="113">
        <f t="shared" ref="S57" si="86">F57*$S$17</f>
        <v>10.080842696117827</v>
      </c>
      <c r="T57" s="113">
        <f t="shared" ref="T57" si="87">E57*S57</f>
        <v>22.278662358420398</v>
      </c>
    </row>
    <row r="58" spans="1:20" ht="12.75" customHeight="1" x14ac:dyDescent="0.2">
      <c r="A58" s="119"/>
      <c r="B58" s="121"/>
      <c r="C58" s="121"/>
      <c r="D58" s="127"/>
      <c r="E58" s="122"/>
      <c r="F58" s="122"/>
      <c r="G58" s="163"/>
      <c r="H58" s="130"/>
      <c r="I58" s="126"/>
      <c r="J58" s="130"/>
      <c r="K58" s="52"/>
      <c r="L58" s="52"/>
      <c r="M58" s="52"/>
      <c r="N58" s="65"/>
      <c r="O58" s="55">
        <f t="shared" si="18"/>
        <v>0</v>
      </c>
      <c r="P58" s="130"/>
      <c r="Q58" s="130"/>
      <c r="R58" s="130"/>
      <c r="S58" s="114"/>
      <c r="T58" s="114"/>
    </row>
    <row r="59" spans="1:20" ht="12.75" customHeight="1" x14ac:dyDescent="0.2">
      <c r="A59" s="119"/>
      <c r="B59" s="121"/>
      <c r="C59" s="121"/>
      <c r="D59" s="127"/>
      <c r="E59" s="122"/>
      <c r="F59" s="122"/>
      <c r="G59" s="163"/>
      <c r="H59" s="130"/>
      <c r="I59" s="126"/>
      <c r="J59" s="130"/>
      <c r="K59" s="52"/>
      <c r="L59" s="52"/>
      <c r="M59" s="53"/>
      <c r="N59" s="65"/>
      <c r="O59" s="55">
        <f t="shared" si="18"/>
        <v>0</v>
      </c>
      <c r="P59" s="130"/>
      <c r="Q59" s="130"/>
      <c r="R59" s="130"/>
      <c r="S59" s="114"/>
      <c r="T59" s="114"/>
    </row>
    <row r="60" spans="1:20" ht="12.75" customHeight="1" x14ac:dyDescent="0.2">
      <c r="A60" s="120"/>
      <c r="B60" s="121"/>
      <c r="C60" s="121"/>
      <c r="D60" s="127"/>
      <c r="E60" s="122"/>
      <c r="F60" s="122"/>
      <c r="G60" s="163"/>
      <c r="H60" s="130"/>
      <c r="I60" s="126"/>
      <c r="J60" s="130"/>
      <c r="K60" s="52"/>
      <c r="L60" s="52"/>
      <c r="M60" s="52"/>
      <c r="N60" s="65"/>
      <c r="O60" s="55">
        <f t="shared" si="18"/>
        <v>0</v>
      </c>
      <c r="P60" s="130"/>
      <c r="Q60" s="130"/>
      <c r="R60" s="130"/>
      <c r="S60" s="115"/>
      <c r="T60" s="115"/>
    </row>
    <row r="61" spans="1:20" ht="12.75" customHeight="1" x14ac:dyDescent="0.2">
      <c r="A61" s="118">
        <v>2</v>
      </c>
      <c r="B61" s="121" t="s">
        <v>241</v>
      </c>
      <c r="C61" s="121" t="s">
        <v>242</v>
      </c>
      <c r="D61" s="127" t="s">
        <v>83</v>
      </c>
      <c r="E61" s="122">
        <v>26.6</v>
      </c>
      <c r="F61" s="122">
        <f t="shared" ref="F61" si="88">H61+J61+R61</f>
        <v>34.557407007294003</v>
      </c>
      <c r="G61" s="128">
        <v>1.74</v>
      </c>
      <c r="H61" s="130">
        <f t="shared" ref="H61" si="89">G61*$P$8/1000</f>
        <v>4.1710758000000006</v>
      </c>
      <c r="I61" s="128">
        <v>0.69</v>
      </c>
      <c r="J61" s="130">
        <f t="shared" ref="J61" si="90">I61*$P$9/1000</f>
        <v>2.1339146999999996</v>
      </c>
      <c r="K61" s="52" t="s">
        <v>243</v>
      </c>
      <c r="L61" s="52" t="s">
        <v>75</v>
      </c>
      <c r="M61" s="96">
        <v>0.71</v>
      </c>
      <c r="N61" s="65">
        <f>26.5/1.02</f>
        <v>25.980392156862745</v>
      </c>
      <c r="O61" s="55">
        <f t="shared" si="18"/>
        <v>18.446078431372548</v>
      </c>
      <c r="P61" s="130">
        <f t="shared" ref="P61" si="91">E61*F61</f>
        <v>919.22702639402053</v>
      </c>
      <c r="Q61" s="130">
        <f t="shared" ref="Q61" si="92">SUM(O61:O64)</f>
        <v>23.365344431372549</v>
      </c>
      <c r="R61" s="130">
        <f t="shared" ref="R61" si="93">Q61*1.02*1.05*$R$14</f>
        <v>28.252416507294004</v>
      </c>
      <c r="S61" s="113">
        <f t="shared" ref="S61" si="94">F61*$S$17</f>
        <v>44.747838414825743</v>
      </c>
      <c r="T61" s="113">
        <f t="shared" ref="T61" si="95">E61*S61</f>
        <v>1190.2925018343649</v>
      </c>
    </row>
    <row r="62" spans="1:20" x14ac:dyDescent="0.2">
      <c r="A62" s="119"/>
      <c r="B62" s="121"/>
      <c r="C62" s="121"/>
      <c r="D62" s="127"/>
      <c r="E62" s="122"/>
      <c r="F62" s="122"/>
      <c r="G62" s="128"/>
      <c r="H62" s="130"/>
      <c r="I62" s="128"/>
      <c r="J62" s="130"/>
      <c r="K62" s="52" t="s">
        <v>139</v>
      </c>
      <c r="L62" s="52" t="s">
        <v>63</v>
      </c>
      <c r="M62" s="52">
        <v>0.91800000000000004</v>
      </c>
      <c r="N62" s="65">
        <v>3.5</v>
      </c>
      <c r="O62" s="55">
        <f t="shared" si="18"/>
        <v>3.2130000000000001</v>
      </c>
      <c r="P62" s="130"/>
      <c r="Q62" s="130"/>
      <c r="R62" s="130"/>
      <c r="S62" s="114"/>
      <c r="T62" s="114"/>
    </row>
    <row r="63" spans="1:20" x14ac:dyDescent="0.2">
      <c r="A63" s="119"/>
      <c r="B63" s="121"/>
      <c r="C63" s="121"/>
      <c r="D63" s="127"/>
      <c r="E63" s="122"/>
      <c r="F63" s="122"/>
      <c r="G63" s="128"/>
      <c r="H63" s="130"/>
      <c r="I63" s="128"/>
      <c r="J63" s="130"/>
      <c r="K63" s="52" t="s">
        <v>88</v>
      </c>
      <c r="L63" s="52" t="s">
        <v>127</v>
      </c>
      <c r="M63" s="53">
        <v>1.01E-2</v>
      </c>
      <c r="N63" s="95">
        <v>116.66</v>
      </c>
      <c r="O63" s="55">
        <f t="shared" si="18"/>
        <v>1.1782659999999998</v>
      </c>
      <c r="P63" s="130"/>
      <c r="Q63" s="130"/>
      <c r="R63" s="130"/>
      <c r="S63" s="114"/>
      <c r="T63" s="114"/>
    </row>
    <row r="64" spans="1:20" x14ac:dyDescent="0.2">
      <c r="A64" s="120"/>
      <c r="B64" s="121"/>
      <c r="C64" s="121"/>
      <c r="D64" s="127"/>
      <c r="E64" s="122"/>
      <c r="F64" s="122"/>
      <c r="G64" s="128"/>
      <c r="H64" s="130"/>
      <c r="I64" s="128"/>
      <c r="J64" s="130"/>
      <c r="K64" s="52" t="s">
        <v>244</v>
      </c>
      <c r="L64" s="52" t="s">
        <v>127</v>
      </c>
      <c r="M64" s="52">
        <v>0.44</v>
      </c>
      <c r="N64" s="65">
        <v>1.2</v>
      </c>
      <c r="O64" s="55">
        <f t="shared" si="18"/>
        <v>0.52800000000000002</v>
      </c>
      <c r="P64" s="130"/>
      <c r="Q64" s="130"/>
      <c r="R64" s="130"/>
      <c r="S64" s="115"/>
      <c r="T64" s="115"/>
    </row>
    <row r="65" spans="1:20" ht="12.75" customHeight="1" x14ac:dyDescent="0.2">
      <c r="A65" s="118">
        <v>3</v>
      </c>
      <c r="B65" s="121" t="s">
        <v>239</v>
      </c>
      <c r="C65" s="121" t="s">
        <v>240</v>
      </c>
      <c r="D65" s="127" t="s">
        <v>83</v>
      </c>
      <c r="E65" s="122">
        <v>0.9</v>
      </c>
      <c r="F65" s="122">
        <f t="shared" ref="F65" si="96">H65+J65+R65</f>
        <v>7.7851309999999998</v>
      </c>
      <c r="G65" s="163">
        <v>0.45</v>
      </c>
      <c r="H65" s="130">
        <f t="shared" ref="H65" si="97">G65*$P$8/1000</f>
        <v>1.0787264999999999</v>
      </c>
      <c r="I65" s="126">
        <v>0.37</v>
      </c>
      <c r="J65" s="130">
        <f t="shared" ref="J65" si="98">I65*$P$9/1000</f>
        <v>1.1442731000000002</v>
      </c>
      <c r="K65" s="52" t="s">
        <v>209</v>
      </c>
      <c r="L65" s="52" t="s">
        <v>75</v>
      </c>
      <c r="M65" s="52">
        <v>1.1499999999999999</v>
      </c>
      <c r="N65" s="65">
        <v>4</v>
      </c>
      <c r="O65" s="55">
        <f t="shared" si="18"/>
        <v>4.5999999999999996</v>
      </c>
      <c r="P65" s="130">
        <f t="shared" ref="P65" si="99">E65*F65</f>
        <v>7.0066179000000002</v>
      </c>
      <c r="Q65" s="130">
        <f t="shared" ref="Q65" si="100">SUM(O65:O68)</f>
        <v>4.5999999999999996</v>
      </c>
      <c r="R65" s="130">
        <f t="shared" ref="R65" si="101">Q65*1.02*1.05*$R$14</f>
        <v>5.5621313999999993</v>
      </c>
      <c r="S65" s="113">
        <f t="shared" ref="S65" si="102">F65*$S$17</f>
        <v>10.080842696117827</v>
      </c>
      <c r="T65" s="113">
        <f t="shared" ref="T65" si="103">E65*S65</f>
        <v>9.072758426506045</v>
      </c>
    </row>
    <row r="66" spans="1:20" ht="12.75" customHeight="1" x14ac:dyDescent="0.2">
      <c r="A66" s="119"/>
      <c r="B66" s="121"/>
      <c r="C66" s="121"/>
      <c r="D66" s="127"/>
      <c r="E66" s="122"/>
      <c r="F66" s="122"/>
      <c r="G66" s="163"/>
      <c r="H66" s="130"/>
      <c r="I66" s="126"/>
      <c r="J66" s="130"/>
      <c r="K66" s="52"/>
      <c r="L66" s="52"/>
      <c r="M66" s="52"/>
      <c r="N66" s="65"/>
      <c r="O66" s="55">
        <f t="shared" si="18"/>
        <v>0</v>
      </c>
      <c r="P66" s="130"/>
      <c r="Q66" s="130"/>
      <c r="R66" s="130"/>
      <c r="S66" s="114"/>
      <c r="T66" s="114"/>
    </row>
    <row r="67" spans="1:20" ht="12.75" customHeight="1" x14ac:dyDescent="0.2">
      <c r="A67" s="119"/>
      <c r="B67" s="121"/>
      <c r="C67" s="121"/>
      <c r="D67" s="127"/>
      <c r="E67" s="122"/>
      <c r="F67" s="122"/>
      <c r="G67" s="163"/>
      <c r="H67" s="130"/>
      <c r="I67" s="126"/>
      <c r="J67" s="130"/>
      <c r="K67" s="52"/>
      <c r="L67" s="52"/>
      <c r="M67" s="53"/>
      <c r="N67" s="65"/>
      <c r="O67" s="55">
        <f t="shared" si="18"/>
        <v>0</v>
      </c>
      <c r="P67" s="130"/>
      <c r="Q67" s="130"/>
      <c r="R67" s="130"/>
      <c r="S67" s="114"/>
      <c r="T67" s="114"/>
    </row>
    <row r="68" spans="1:20" ht="12.75" customHeight="1" x14ac:dyDescent="0.2">
      <c r="A68" s="120"/>
      <c r="B68" s="121"/>
      <c r="C68" s="121"/>
      <c r="D68" s="127"/>
      <c r="E68" s="122"/>
      <c r="F68" s="122"/>
      <c r="G68" s="163"/>
      <c r="H68" s="130"/>
      <c r="I68" s="126"/>
      <c r="J68" s="130"/>
      <c r="K68" s="52"/>
      <c r="L68" s="52"/>
      <c r="M68" s="52"/>
      <c r="N68" s="65"/>
      <c r="O68" s="55">
        <f t="shared" si="18"/>
        <v>0</v>
      </c>
      <c r="P68" s="130"/>
      <c r="Q68" s="130"/>
      <c r="R68" s="130"/>
      <c r="S68" s="115"/>
      <c r="T68" s="115"/>
    </row>
    <row r="69" spans="1:20" ht="12.75" customHeight="1" x14ac:dyDescent="0.2">
      <c r="A69" s="118">
        <v>4</v>
      </c>
      <c r="B69" s="121" t="s">
        <v>143</v>
      </c>
      <c r="C69" s="121" t="s">
        <v>144</v>
      </c>
      <c r="D69" s="127" t="s">
        <v>83</v>
      </c>
      <c r="E69" s="123">
        <v>1.98</v>
      </c>
      <c r="F69" s="123">
        <f t="shared" ref="F69" si="104">H69+J69+R69</f>
        <v>61.047445438419999</v>
      </c>
      <c r="G69" s="175">
        <v>3.63</v>
      </c>
      <c r="H69" s="113">
        <f t="shared" ref="H69" si="105">G69*$P$8/1000</f>
        <v>8.7017270999999994</v>
      </c>
      <c r="I69" s="175">
        <v>0.59</v>
      </c>
      <c r="J69" s="113">
        <f t="shared" ref="J69" si="106">I69*$P$9/1000</f>
        <v>1.8246517</v>
      </c>
      <c r="K69" s="52" t="s">
        <v>138</v>
      </c>
      <c r="L69" s="52" t="s">
        <v>75</v>
      </c>
      <c r="M69" s="96">
        <v>1.0149999999999999</v>
      </c>
      <c r="N69" s="65">
        <f>34.25/1.02</f>
        <v>33.578431372549019</v>
      </c>
      <c r="O69" s="55">
        <f t="shared" si="18"/>
        <v>34.082107843137251</v>
      </c>
      <c r="P69" s="113">
        <f t="shared" ref="P69" si="107">E69*F69</f>
        <v>120.87394196807159</v>
      </c>
      <c r="Q69" s="113">
        <f t="shared" ref="Q69" si="108">SUM(O69:O72)</f>
        <v>41.781987843137252</v>
      </c>
      <c r="R69" s="113">
        <f t="shared" ref="R69" si="109">Q69*1.02*1.05*$R$14</f>
        <v>50.521066638420002</v>
      </c>
      <c r="S69" s="113">
        <f t="shared" ref="S69" si="110">F69*$S$17</f>
        <v>79.049369171122208</v>
      </c>
      <c r="T69" s="113">
        <f t="shared" ref="T69" si="111">E69*S69</f>
        <v>156.51775095882198</v>
      </c>
    </row>
    <row r="70" spans="1:20" ht="12.75" customHeight="1" x14ac:dyDescent="0.2">
      <c r="A70" s="119"/>
      <c r="B70" s="121"/>
      <c r="C70" s="121"/>
      <c r="D70" s="127"/>
      <c r="E70" s="124"/>
      <c r="F70" s="124"/>
      <c r="G70" s="176"/>
      <c r="H70" s="114"/>
      <c r="I70" s="176"/>
      <c r="J70" s="114"/>
      <c r="K70" s="52" t="s">
        <v>139</v>
      </c>
      <c r="L70" s="52" t="s">
        <v>63</v>
      </c>
      <c r="M70" s="52">
        <v>1.6</v>
      </c>
      <c r="N70" s="65">
        <v>3.5</v>
      </c>
      <c r="O70" s="55">
        <f t="shared" si="18"/>
        <v>5.6000000000000005</v>
      </c>
      <c r="P70" s="114"/>
      <c r="Q70" s="114"/>
      <c r="R70" s="114"/>
      <c r="S70" s="114"/>
      <c r="T70" s="114"/>
    </row>
    <row r="71" spans="1:20" ht="12.75" customHeight="1" x14ac:dyDescent="0.2">
      <c r="A71" s="119"/>
      <c r="B71" s="121"/>
      <c r="C71" s="121"/>
      <c r="D71" s="127"/>
      <c r="E71" s="124"/>
      <c r="F71" s="124"/>
      <c r="G71" s="176"/>
      <c r="H71" s="114"/>
      <c r="I71" s="176"/>
      <c r="J71" s="114"/>
      <c r="K71" s="52" t="s">
        <v>88</v>
      </c>
      <c r="L71" s="52" t="s">
        <v>127</v>
      </c>
      <c r="M71" s="53">
        <v>1.7999999999999999E-2</v>
      </c>
      <c r="N71" s="95">
        <v>116.66</v>
      </c>
      <c r="O71" s="55">
        <f t="shared" si="18"/>
        <v>2.0998799999999997</v>
      </c>
      <c r="P71" s="114"/>
      <c r="Q71" s="114"/>
      <c r="R71" s="114"/>
      <c r="S71" s="114"/>
      <c r="T71" s="114"/>
    </row>
    <row r="72" spans="1:20" ht="12.75" customHeight="1" x14ac:dyDescent="0.2">
      <c r="A72" s="120"/>
      <c r="B72" s="121"/>
      <c r="C72" s="121"/>
      <c r="D72" s="127"/>
      <c r="E72" s="125"/>
      <c r="F72" s="125"/>
      <c r="G72" s="177"/>
      <c r="H72" s="115"/>
      <c r="I72" s="177"/>
      <c r="J72" s="115"/>
      <c r="K72" s="52"/>
      <c r="L72" s="52"/>
      <c r="M72" s="52"/>
      <c r="N72" s="65"/>
      <c r="O72" s="55">
        <f t="shared" si="18"/>
        <v>0</v>
      </c>
      <c r="P72" s="115"/>
      <c r="Q72" s="115"/>
      <c r="R72" s="115"/>
      <c r="S72" s="115"/>
      <c r="T72" s="115"/>
    </row>
    <row r="73" spans="1:20" ht="12.75" customHeight="1" x14ac:dyDescent="0.2">
      <c r="A73" s="118">
        <v>5</v>
      </c>
      <c r="B73" s="121" t="s">
        <v>84</v>
      </c>
      <c r="C73" s="121" t="s">
        <v>141</v>
      </c>
      <c r="D73" s="127" t="s">
        <v>72</v>
      </c>
      <c r="E73" s="122">
        <v>0.126</v>
      </c>
      <c r="F73" s="122">
        <f t="shared" ref="F73" si="112">H73+J73+R73</f>
        <v>322.44643052999999</v>
      </c>
      <c r="G73" s="126"/>
      <c r="H73" s="130">
        <f t="shared" ref="H73" si="113">G73*$P$8/1000</f>
        <v>0</v>
      </c>
      <c r="I73" s="126"/>
      <c r="J73" s="130">
        <f t="shared" ref="J73" si="114">I73*$P$9/1000</f>
        <v>0</v>
      </c>
      <c r="K73" s="52" t="s">
        <v>86</v>
      </c>
      <c r="L73" s="52" t="s">
        <v>72</v>
      </c>
      <c r="M73" s="52">
        <v>1</v>
      </c>
      <c r="N73" s="65">
        <v>266.67</v>
      </c>
      <c r="O73" s="55">
        <f t="shared" si="18"/>
        <v>266.67</v>
      </c>
      <c r="P73" s="130">
        <f t="shared" ref="P73" si="115">E73*F73</f>
        <v>40.628250246779999</v>
      </c>
      <c r="Q73" s="130">
        <f t="shared" ref="Q73" si="116">SUM(O73:O76)</f>
        <v>266.67</v>
      </c>
      <c r="R73" s="130">
        <f t="shared" ref="R73" si="117">Q73*1.02*1.05*$R$14</f>
        <v>322.44643052999999</v>
      </c>
      <c r="S73" s="113">
        <f t="shared" ref="S73" si="118">F73*$S$17</f>
        <v>417.53077040034583</v>
      </c>
      <c r="T73" s="113">
        <f t="shared" ref="T73" si="119">E73*S73</f>
        <v>52.608877070443576</v>
      </c>
    </row>
    <row r="74" spans="1:20" ht="12.75" customHeight="1" x14ac:dyDescent="0.2">
      <c r="A74" s="119"/>
      <c r="B74" s="121"/>
      <c r="C74" s="121"/>
      <c r="D74" s="127"/>
      <c r="E74" s="122"/>
      <c r="F74" s="122"/>
      <c r="G74" s="126"/>
      <c r="H74" s="130"/>
      <c r="I74" s="126"/>
      <c r="J74" s="130"/>
      <c r="K74" s="52"/>
      <c r="L74" s="52"/>
      <c r="M74" s="52"/>
      <c r="N74" s="65"/>
      <c r="O74" s="55">
        <f t="shared" si="18"/>
        <v>0</v>
      </c>
      <c r="P74" s="130"/>
      <c r="Q74" s="130"/>
      <c r="R74" s="130"/>
      <c r="S74" s="114"/>
      <c r="T74" s="114"/>
    </row>
    <row r="75" spans="1:20" ht="12.75" customHeight="1" x14ac:dyDescent="0.2">
      <c r="A75" s="119"/>
      <c r="B75" s="121"/>
      <c r="C75" s="121"/>
      <c r="D75" s="127"/>
      <c r="E75" s="122"/>
      <c r="F75" s="122"/>
      <c r="G75" s="126"/>
      <c r="H75" s="130"/>
      <c r="I75" s="126"/>
      <c r="J75" s="130"/>
      <c r="K75" s="52"/>
      <c r="L75" s="52"/>
      <c r="M75" s="52"/>
      <c r="N75" s="65"/>
      <c r="O75" s="55">
        <f t="shared" si="18"/>
        <v>0</v>
      </c>
      <c r="P75" s="130"/>
      <c r="Q75" s="130"/>
      <c r="R75" s="130"/>
      <c r="S75" s="114"/>
      <c r="T75" s="114"/>
    </row>
    <row r="76" spans="1:20" ht="12.75" customHeight="1" x14ac:dyDescent="0.2">
      <c r="A76" s="120"/>
      <c r="B76" s="121"/>
      <c r="C76" s="121"/>
      <c r="D76" s="127"/>
      <c r="E76" s="122"/>
      <c r="F76" s="122"/>
      <c r="G76" s="126"/>
      <c r="H76" s="130"/>
      <c r="I76" s="126"/>
      <c r="J76" s="130"/>
      <c r="K76" s="52"/>
      <c r="L76" s="52"/>
      <c r="M76" s="52"/>
      <c r="N76" s="65"/>
      <c r="O76" s="55">
        <f t="shared" si="18"/>
        <v>0</v>
      </c>
      <c r="P76" s="130"/>
      <c r="Q76" s="130"/>
      <c r="R76" s="130"/>
      <c r="S76" s="115"/>
      <c r="T76" s="115"/>
    </row>
    <row r="77" spans="1:20" ht="12.75" customHeight="1" x14ac:dyDescent="0.2">
      <c r="A77" s="118">
        <v>6</v>
      </c>
      <c r="B77" s="121" t="s">
        <v>84</v>
      </c>
      <c r="C77" s="121" t="s">
        <v>145</v>
      </c>
      <c r="D77" s="127" t="s">
        <v>72</v>
      </c>
      <c r="E77" s="122">
        <v>0.12239999999999999</v>
      </c>
      <c r="F77" s="122">
        <f t="shared" ref="F77" si="120">H77+J77+R77</f>
        <v>322.44643052999999</v>
      </c>
      <c r="G77" s="126"/>
      <c r="H77" s="130">
        <f t="shared" ref="H77" si="121">G77*$P$8/1000</f>
        <v>0</v>
      </c>
      <c r="I77" s="126"/>
      <c r="J77" s="130">
        <f t="shared" ref="J77" si="122">I77*$P$9/1000</f>
        <v>0</v>
      </c>
      <c r="K77" s="52" t="s">
        <v>86</v>
      </c>
      <c r="L77" s="52" t="s">
        <v>72</v>
      </c>
      <c r="M77" s="52">
        <v>1</v>
      </c>
      <c r="N77" s="65">
        <v>266.67</v>
      </c>
      <c r="O77" s="55">
        <f t="shared" si="18"/>
        <v>266.67</v>
      </c>
      <c r="P77" s="130">
        <f t="shared" ref="P77" si="123">E77*F77</f>
        <v>39.467443096871996</v>
      </c>
      <c r="Q77" s="130">
        <f t="shared" ref="Q77" si="124">SUM(O77:O80)</f>
        <v>266.67</v>
      </c>
      <c r="R77" s="130">
        <f t="shared" ref="R77" si="125">Q77*1.02*1.05*$R$14</f>
        <v>322.44643052999999</v>
      </c>
      <c r="S77" s="113">
        <f t="shared" ref="S77" si="126">F77*$S$17</f>
        <v>417.53077040034583</v>
      </c>
      <c r="T77" s="113">
        <f t="shared" ref="T77" si="127">E77*S77</f>
        <v>51.105766297002326</v>
      </c>
    </row>
    <row r="78" spans="1:20" ht="12.75" customHeight="1" x14ac:dyDescent="0.2">
      <c r="A78" s="119"/>
      <c r="B78" s="121"/>
      <c r="C78" s="121"/>
      <c r="D78" s="127"/>
      <c r="E78" s="122"/>
      <c r="F78" s="122"/>
      <c r="G78" s="126"/>
      <c r="H78" s="130"/>
      <c r="I78" s="126"/>
      <c r="J78" s="130"/>
      <c r="K78" s="52"/>
      <c r="L78" s="52"/>
      <c r="M78" s="52"/>
      <c r="N78" s="65"/>
      <c r="O78" s="55">
        <f t="shared" si="18"/>
        <v>0</v>
      </c>
      <c r="P78" s="130"/>
      <c r="Q78" s="130"/>
      <c r="R78" s="130"/>
      <c r="S78" s="114"/>
      <c r="T78" s="114"/>
    </row>
    <row r="79" spans="1:20" ht="12.75" customHeight="1" x14ac:dyDescent="0.2">
      <c r="A79" s="119"/>
      <c r="B79" s="121"/>
      <c r="C79" s="121"/>
      <c r="D79" s="127"/>
      <c r="E79" s="122"/>
      <c r="F79" s="122"/>
      <c r="G79" s="126"/>
      <c r="H79" s="130"/>
      <c r="I79" s="126"/>
      <c r="J79" s="130"/>
      <c r="K79" s="52"/>
      <c r="L79" s="52"/>
      <c r="M79" s="52"/>
      <c r="N79" s="65"/>
      <c r="O79" s="55">
        <f t="shared" si="18"/>
        <v>0</v>
      </c>
      <c r="P79" s="130"/>
      <c r="Q79" s="130"/>
      <c r="R79" s="130"/>
      <c r="S79" s="114"/>
      <c r="T79" s="114"/>
    </row>
    <row r="80" spans="1:20" ht="12.75" customHeight="1" x14ac:dyDescent="0.2">
      <c r="A80" s="120"/>
      <c r="B80" s="121"/>
      <c r="C80" s="121"/>
      <c r="D80" s="127"/>
      <c r="E80" s="122"/>
      <c r="F80" s="122"/>
      <c r="G80" s="126"/>
      <c r="H80" s="130"/>
      <c r="I80" s="126"/>
      <c r="J80" s="130"/>
      <c r="K80" s="52"/>
      <c r="L80" s="52"/>
      <c r="M80" s="52"/>
      <c r="N80" s="65"/>
      <c r="O80" s="55">
        <f t="shared" si="18"/>
        <v>0</v>
      </c>
      <c r="P80" s="130"/>
      <c r="Q80" s="130"/>
      <c r="R80" s="130"/>
      <c r="S80" s="115"/>
      <c r="T80" s="115"/>
    </row>
    <row r="81" spans="1:20" ht="14.25" customHeight="1" x14ac:dyDescent="0.2">
      <c r="A81" s="118">
        <v>7</v>
      </c>
      <c r="B81" s="121" t="s">
        <v>84</v>
      </c>
      <c r="C81" s="121" t="s">
        <v>142</v>
      </c>
      <c r="D81" s="127" t="s">
        <v>72</v>
      </c>
      <c r="E81" s="152">
        <v>7.3800000000000004E-2</v>
      </c>
      <c r="F81" s="122">
        <f t="shared" ref="F81" si="128">H81+J81+R81</f>
        <v>367.78989303000003</v>
      </c>
      <c r="G81" s="126"/>
      <c r="H81" s="130">
        <f t="shared" ref="H81" si="129">G81*$P$8/1000</f>
        <v>0</v>
      </c>
      <c r="I81" s="126"/>
      <c r="J81" s="130">
        <f t="shared" ref="J81" si="130">I81*$P$9/1000</f>
        <v>0</v>
      </c>
      <c r="K81" s="52" t="s">
        <v>86</v>
      </c>
      <c r="L81" s="52" t="s">
        <v>72</v>
      </c>
      <c r="M81" s="52">
        <v>1</v>
      </c>
      <c r="N81" s="65">
        <v>304.17</v>
      </c>
      <c r="O81" s="55">
        <f t="shared" si="18"/>
        <v>304.17</v>
      </c>
      <c r="P81" s="130">
        <f t="shared" ref="P81" si="131">E81*F81</f>
        <v>27.142894105614005</v>
      </c>
      <c r="Q81" s="130">
        <f t="shared" ref="Q81" si="132">SUM(O81:O84)</f>
        <v>304.17</v>
      </c>
      <c r="R81" s="130">
        <f t="shared" ref="R81" si="133">Q81*1.02*1.05*$R$14</f>
        <v>367.78989303000003</v>
      </c>
      <c r="S81" s="113">
        <f t="shared" ref="S81" si="134">F81*$S$17</f>
        <v>476.24530105626133</v>
      </c>
      <c r="T81" s="113">
        <f t="shared" ref="T81" si="135">E81*S81</f>
        <v>35.146903217952087</v>
      </c>
    </row>
    <row r="82" spans="1:20" ht="14.25" customHeight="1" x14ac:dyDescent="0.2">
      <c r="A82" s="119"/>
      <c r="B82" s="121"/>
      <c r="C82" s="121"/>
      <c r="D82" s="127"/>
      <c r="E82" s="152"/>
      <c r="F82" s="122"/>
      <c r="G82" s="126"/>
      <c r="H82" s="130"/>
      <c r="I82" s="126"/>
      <c r="J82" s="130"/>
      <c r="K82" s="52"/>
      <c r="L82" s="52"/>
      <c r="M82" s="52"/>
      <c r="N82" s="65"/>
      <c r="O82" s="55">
        <f t="shared" si="18"/>
        <v>0</v>
      </c>
      <c r="P82" s="130"/>
      <c r="Q82" s="130"/>
      <c r="R82" s="130"/>
      <c r="S82" s="114"/>
      <c r="T82" s="114"/>
    </row>
    <row r="83" spans="1:20" ht="14.25" customHeight="1" x14ac:dyDescent="0.2">
      <c r="A83" s="119"/>
      <c r="B83" s="121"/>
      <c r="C83" s="121"/>
      <c r="D83" s="127"/>
      <c r="E83" s="152"/>
      <c r="F83" s="122"/>
      <c r="G83" s="126"/>
      <c r="H83" s="130"/>
      <c r="I83" s="126"/>
      <c r="J83" s="130"/>
      <c r="K83" s="52"/>
      <c r="L83" s="52"/>
      <c r="M83" s="52"/>
      <c r="N83" s="65"/>
      <c r="O83" s="55">
        <f t="shared" si="18"/>
        <v>0</v>
      </c>
      <c r="P83" s="130"/>
      <c r="Q83" s="130"/>
      <c r="R83" s="130"/>
      <c r="S83" s="114"/>
      <c r="T83" s="114"/>
    </row>
    <row r="84" spans="1:20" ht="14.25" customHeight="1" x14ac:dyDescent="0.2">
      <c r="A84" s="120"/>
      <c r="B84" s="121"/>
      <c r="C84" s="121"/>
      <c r="D84" s="127"/>
      <c r="E84" s="152"/>
      <c r="F84" s="122"/>
      <c r="G84" s="126"/>
      <c r="H84" s="130"/>
      <c r="I84" s="126"/>
      <c r="J84" s="130"/>
      <c r="K84" s="52"/>
      <c r="L84" s="52"/>
      <c r="M84" s="52"/>
      <c r="N84" s="65"/>
      <c r="O84" s="55">
        <f t="shared" si="18"/>
        <v>0</v>
      </c>
      <c r="P84" s="130"/>
      <c r="Q84" s="130"/>
      <c r="R84" s="130"/>
      <c r="S84" s="115"/>
      <c r="T84" s="115"/>
    </row>
    <row r="85" spans="1:20" ht="12.75" customHeight="1" x14ac:dyDescent="0.2">
      <c r="A85" s="118">
        <v>8</v>
      </c>
      <c r="B85" s="121" t="s">
        <v>146</v>
      </c>
      <c r="C85" s="121" t="s">
        <v>148</v>
      </c>
      <c r="D85" s="127" t="s">
        <v>82</v>
      </c>
      <c r="E85" s="122">
        <v>59</v>
      </c>
      <c r="F85" s="122">
        <f t="shared" ref="F85" si="136">H85+J85+R85</f>
        <v>0.99266456400000003</v>
      </c>
      <c r="G85" s="163">
        <v>0.19500000000000001</v>
      </c>
      <c r="H85" s="130">
        <f t="shared" ref="H85" si="137">G85*$P$8/1000</f>
        <v>0.46744815000000006</v>
      </c>
      <c r="I85" s="163">
        <v>1.4999999999999999E-2</v>
      </c>
      <c r="J85" s="130">
        <f t="shared" ref="J85" si="138">I85*$P$9/1000</f>
        <v>4.6389449999999999E-2</v>
      </c>
      <c r="K85" s="52" t="s">
        <v>147</v>
      </c>
      <c r="L85" s="52" t="s">
        <v>63</v>
      </c>
      <c r="M85" s="52">
        <v>2.4</v>
      </c>
      <c r="N85" s="65">
        <v>0.16500000000000001</v>
      </c>
      <c r="O85" s="55">
        <f t="shared" si="18"/>
        <v>0.39600000000000002</v>
      </c>
      <c r="P85" s="130">
        <f t="shared" ref="P85" si="139">E85*F85</f>
        <v>58.567209276</v>
      </c>
      <c r="Q85" s="130">
        <f t="shared" ref="Q85" si="140">SUM(O85:O88)</f>
        <v>0.39600000000000002</v>
      </c>
      <c r="R85" s="130">
        <f t="shared" ref="R85" si="141">Q85*1.02*1.05*$R$14</f>
        <v>0.47882696399999997</v>
      </c>
      <c r="S85" s="113">
        <f t="shared" ref="S85" si="142">F85*$S$17</f>
        <v>1.2853856049043217</v>
      </c>
      <c r="T85" s="113">
        <f t="shared" ref="T85" si="143">E85*S85</f>
        <v>75.837750689354976</v>
      </c>
    </row>
    <row r="86" spans="1:20" x14ac:dyDescent="0.2">
      <c r="A86" s="119"/>
      <c r="B86" s="121"/>
      <c r="C86" s="121"/>
      <c r="D86" s="127"/>
      <c r="E86" s="122"/>
      <c r="F86" s="122"/>
      <c r="G86" s="163"/>
      <c r="H86" s="130"/>
      <c r="I86" s="163"/>
      <c r="J86" s="130"/>
      <c r="K86" s="52"/>
      <c r="L86" s="52"/>
      <c r="M86" s="52"/>
      <c r="N86" s="65"/>
      <c r="O86" s="55">
        <f t="shared" si="18"/>
        <v>0</v>
      </c>
      <c r="P86" s="130"/>
      <c r="Q86" s="130"/>
      <c r="R86" s="130"/>
      <c r="S86" s="114"/>
      <c r="T86" s="114"/>
    </row>
    <row r="87" spans="1:20" x14ac:dyDescent="0.2">
      <c r="A87" s="119"/>
      <c r="B87" s="121"/>
      <c r="C87" s="121"/>
      <c r="D87" s="127"/>
      <c r="E87" s="122"/>
      <c r="F87" s="122"/>
      <c r="G87" s="163"/>
      <c r="H87" s="130"/>
      <c r="I87" s="163"/>
      <c r="J87" s="130"/>
      <c r="K87" s="52"/>
      <c r="L87" s="52"/>
      <c r="M87" s="52"/>
      <c r="N87" s="65"/>
      <c r="O87" s="55">
        <f t="shared" si="18"/>
        <v>0</v>
      </c>
      <c r="P87" s="130"/>
      <c r="Q87" s="130"/>
      <c r="R87" s="130"/>
      <c r="S87" s="114"/>
      <c r="T87" s="114"/>
    </row>
    <row r="88" spans="1:20" x14ac:dyDescent="0.2">
      <c r="A88" s="120"/>
      <c r="B88" s="121"/>
      <c r="C88" s="121"/>
      <c r="D88" s="127"/>
      <c r="E88" s="122"/>
      <c r="F88" s="122"/>
      <c r="G88" s="163"/>
      <c r="H88" s="130"/>
      <c r="I88" s="163"/>
      <c r="J88" s="130"/>
      <c r="K88" s="52"/>
      <c r="L88" s="52"/>
      <c r="M88" s="52"/>
      <c r="N88" s="65"/>
      <c r="O88" s="55">
        <f t="shared" si="18"/>
        <v>0</v>
      </c>
      <c r="P88" s="130"/>
      <c r="Q88" s="130"/>
      <c r="R88" s="130"/>
      <c r="S88" s="115"/>
      <c r="T88" s="115"/>
    </row>
    <row r="89" spans="1:20" x14ac:dyDescent="0.2">
      <c r="A89" s="118">
        <v>9</v>
      </c>
      <c r="B89" s="134" t="s">
        <v>149</v>
      </c>
      <c r="C89" s="134" t="s">
        <v>245</v>
      </c>
      <c r="D89" s="118" t="s">
        <v>73</v>
      </c>
      <c r="E89" s="123">
        <v>119.5</v>
      </c>
      <c r="F89" s="123">
        <f t="shared" ref="F89" si="144">H89+J89+R89</f>
        <v>4.097487246</v>
      </c>
      <c r="G89" s="175">
        <v>0.72</v>
      </c>
      <c r="H89" s="113">
        <f t="shared" ref="H89" si="145">G89*$P$8/1000</f>
        <v>1.7259623999999998</v>
      </c>
      <c r="I89" s="157">
        <v>0.3</v>
      </c>
      <c r="J89" s="113">
        <f t="shared" ref="J89" si="146">I89*$P$9/1000</f>
        <v>0.92778899999999997</v>
      </c>
      <c r="K89" s="52" t="s">
        <v>150</v>
      </c>
      <c r="L89" s="52" t="s">
        <v>73</v>
      </c>
      <c r="M89" s="52">
        <v>1</v>
      </c>
      <c r="N89" s="70">
        <v>1.194</v>
      </c>
      <c r="O89" s="55">
        <f t="shared" si="18"/>
        <v>1.194</v>
      </c>
      <c r="P89" s="113">
        <f t="shared" ref="P89" si="147">E89*F89</f>
        <v>489.649725897</v>
      </c>
      <c r="Q89" s="113">
        <f t="shared" ref="Q89" si="148">SUM(O89:O92)</f>
        <v>1.194</v>
      </c>
      <c r="R89" s="113">
        <f t="shared" ref="R89" si="149">Q89*1.02*1.05*$R$14</f>
        <v>1.443735846</v>
      </c>
      <c r="S89" s="113">
        <f t="shared" ref="S89" si="150">F89*$S$17</f>
        <v>5.305771267853431</v>
      </c>
      <c r="T89" s="113">
        <f t="shared" ref="T89" si="151">E89*S89</f>
        <v>634.03966650848497</v>
      </c>
    </row>
    <row r="90" spans="1:20" x14ac:dyDescent="0.2">
      <c r="A90" s="119"/>
      <c r="B90" s="135"/>
      <c r="C90" s="135"/>
      <c r="D90" s="119"/>
      <c r="E90" s="124"/>
      <c r="F90" s="124"/>
      <c r="G90" s="176"/>
      <c r="H90" s="114"/>
      <c r="I90" s="158"/>
      <c r="J90" s="114"/>
      <c r="K90" s="52"/>
      <c r="L90" s="52"/>
      <c r="M90" s="52"/>
      <c r="N90" s="65"/>
      <c r="O90" s="55">
        <f t="shared" si="18"/>
        <v>0</v>
      </c>
      <c r="P90" s="114"/>
      <c r="Q90" s="114"/>
      <c r="R90" s="114"/>
      <c r="S90" s="114"/>
      <c r="T90" s="114"/>
    </row>
    <row r="91" spans="1:20" x14ac:dyDescent="0.2">
      <c r="A91" s="119"/>
      <c r="B91" s="135"/>
      <c r="C91" s="135"/>
      <c r="D91" s="119"/>
      <c r="E91" s="124"/>
      <c r="F91" s="124"/>
      <c r="G91" s="176"/>
      <c r="H91" s="114"/>
      <c r="I91" s="158"/>
      <c r="J91" s="114"/>
      <c r="K91" s="52"/>
      <c r="L91" s="52"/>
      <c r="M91" s="45"/>
      <c r="N91" s="65"/>
      <c r="O91" s="55">
        <f t="shared" si="18"/>
        <v>0</v>
      </c>
      <c r="P91" s="114"/>
      <c r="Q91" s="114"/>
      <c r="R91" s="114"/>
      <c r="S91" s="114"/>
      <c r="T91" s="114"/>
    </row>
    <row r="92" spans="1:20" x14ac:dyDescent="0.2">
      <c r="A92" s="120"/>
      <c r="B92" s="136"/>
      <c r="C92" s="136"/>
      <c r="D92" s="120"/>
      <c r="E92" s="125"/>
      <c r="F92" s="125"/>
      <c r="G92" s="177"/>
      <c r="H92" s="115"/>
      <c r="I92" s="159"/>
      <c r="J92" s="115"/>
      <c r="K92" s="52"/>
      <c r="L92" s="52"/>
      <c r="M92" s="52"/>
      <c r="N92" s="65"/>
      <c r="O92" s="55">
        <f t="shared" si="18"/>
        <v>0</v>
      </c>
      <c r="P92" s="115"/>
      <c r="Q92" s="115"/>
      <c r="R92" s="115"/>
      <c r="S92" s="115"/>
      <c r="T92" s="115"/>
    </row>
    <row r="93" spans="1:20" ht="12.75" customHeight="1" x14ac:dyDescent="0.2">
      <c r="A93" s="118">
        <v>10</v>
      </c>
      <c r="B93" s="121" t="s">
        <v>84</v>
      </c>
      <c r="C93" s="134" t="s">
        <v>246</v>
      </c>
      <c r="D93" s="118" t="s">
        <v>73</v>
      </c>
      <c r="E93" s="123">
        <v>106.2</v>
      </c>
      <c r="F93" s="123">
        <f t="shared" ref="F93" si="152">H93+J93+R93</f>
        <v>0.45343462500000004</v>
      </c>
      <c r="G93" s="157"/>
      <c r="H93" s="113">
        <f t="shared" ref="H93" si="153">G93*$P$8/1000</f>
        <v>0</v>
      </c>
      <c r="I93" s="157"/>
      <c r="J93" s="113">
        <f t="shared" ref="J93" si="154">I93*$P$9/1000</f>
        <v>0</v>
      </c>
      <c r="K93" s="48" t="s">
        <v>153</v>
      </c>
      <c r="L93" s="52" t="s">
        <v>73</v>
      </c>
      <c r="M93" s="67">
        <v>1</v>
      </c>
      <c r="N93" s="50">
        <v>0.375</v>
      </c>
      <c r="O93" s="55">
        <f t="shared" si="18"/>
        <v>0.375</v>
      </c>
      <c r="P93" s="113">
        <f t="shared" ref="P93" si="155">E93*F93</f>
        <v>48.154757175000007</v>
      </c>
      <c r="Q93" s="113">
        <f t="shared" ref="Q93" si="156">SUM(O93:O96)</f>
        <v>0.375</v>
      </c>
      <c r="R93" s="113">
        <f t="shared" ref="R93" si="157">Q93*1.02*1.05*$R$14</f>
        <v>0.45343462500000004</v>
      </c>
      <c r="S93" s="113">
        <f t="shared" ref="S93" si="158">F93*$S$17</f>
        <v>0.58714530655915442</v>
      </c>
      <c r="T93" s="113">
        <f t="shared" ref="T93" si="159">E93*S93</f>
        <v>62.354831556582198</v>
      </c>
    </row>
    <row r="94" spans="1:20" x14ac:dyDescent="0.2">
      <c r="A94" s="119"/>
      <c r="B94" s="121"/>
      <c r="C94" s="135"/>
      <c r="D94" s="119"/>
      <c r="E94" s="124"/>
      <c r="F94" s="124"/>
      <c r="G94" s="158"/>
      <c r="H94" s="114"/>
      <c r="I94" s="158"/>
      <c r="J94" s="114"/>
      <c r="K94" s="52"/>
      <c r="L94" s="52"/>
      <c r="M94" s="52"/>
      <c r="N94" s="65"/>
      <c r="O94" s="55">
        <f t="shared" si="18"/>
        <v>0</v>
      </c>
      <c r="P94" s="114"/>
      <c r="Q94" s="114"/>
      <c r="R94" s="114"/>
      <c r="S94" s="114"/>
      <c r="T94" s="114"/>
    </row>
    <row r="95" spans="1:20" x14ac:dyDescent="0.2">
      <c r="A95" s="119"/>
      <c r="B95" s="121"/>
      <c r="C95" s="135"/>
      <c r="D95" s="119"/>
      <c r="E95" s="124"/>
      <c r="F95" s="124"/>
      <c r="G95" s="158"/>
      <c r="H95" s="114"/>
      <c r="I95" s="158"/>
      <c r="J95" s="114"/>
      <c r="K95" s="52"/>
      <c r="L95" s="52"/>
      <c r="M95" s="45"/>
      <c r="N95" s="65"/>
      <c r="O95" s="55">
        <f t="shared" si="18"/>
        <v>0</v>
      </c>
      <c r="P95" s="114"/>
      <c r="Q95" s="114"/>
      <c r="R95" s="114"/>
      <c r="S95" s="114"/>
      <c r="T95" s="114"/>
    </row>
    <row r="96" spans="1:20" x14ac:dyDescent="0.2">
      <c r="A96" s="120"/>
      <c r="B96" s="121"/>
      <c r="C96" s="136"/>
      <c r="D96" s="120"/>
      <c r="E96" s="125"/>
      <c r="F96" s="125"/>
      <c r="G96" s="159"/>
      <c r="H96" s="115"/>
      <c r="I96" s="159"/>
      <c r="J96" s="115"/>
      <c r="K96" s="52"/>
      <c r="L96" s="52"/>
      <c r="M96" s="52"/>
      <c r="N96" s="65"/>
      <c r="O96" s="55">
        <f t="shared" si="18"/>
        <v>0</v>
      </c>
      <c r="P96" s="115"/>
      <c r="Q96" s="115"/>
      <c r="R96" s="115"/>
      <c r="S96" s="115"/>
      <c r="T96" s="115"/>
    </row>
    <row r="97" spans="1:20" x14ac:dyDescent="0.2">
      <c r="A97" s="118">
        <v>11</v>
      </c>
      <c r="B97" s="121" t="s">
        <v>84</v>
      </c>
      <c r="C97" s="121" t="s">
        <v>247</v>
      </c>
      <c r="D97" s="118" t="s">
        <v>73</v>
      </c>
      <c r="E97" s="122">
        <v>43.2</v>
      </c>
      <c r="F97" s="123">
        <f t="shared" ref="F97" si="160">H97+J97+R97</f>
        <v>0.82948307400000021</v>
      </c>
      <c r="G97" s="126"/>
      <c r="H97" s="113">
        <f t="shared" ref="H97" si="161">G97*$P$8/1000</f>
        <v>0</v>
      </c>
      <c r="I97" s="126"/>
      <c r="J97" s="113">
        <f t="shared" ref="J97" si="162">I97*$P$9/1000</f>
        <v>0</v>
      </c>
      <c r="K97" s="48" t="s">
        <v>151</v>
      </c>
      <c r="L97" s="58" t="s">
        <v>73</v>
      </c>
      <c r="M97" s="67">
        <v>1</v>
      </c>
      <c r="N97" s="50">
        <v>0.68600000000000005</v>
      </c>
      <c r="O97" s="55">
        <f t="shared" si="18"/>
        <v>0.68600000000000005</v>
      </c>
      <c r="P97" s="113">
        <f t="shared" ref="P97" si="163">E97*F97</f>
        <v>35.833668796800012</v>
      </c>
      <c r="Q97" s="113">
        <f t="shared" ref="Q97" si="164">SUM(O97:O100)</f>
        <v>0.68600000000000005</v>
      </c>
      <c r="R97" s="113">
        <f t="shared" ref="R97" si="165">Q97*1.02*1.05*$R$14</f>
        <v>0.82948307400000021</v>
      </c>
      <c r="S97" s="113">
        <f t="shared" ref="S97" si="166">F97*$S$17</f>
        <v>1.0740844807988799</v>
      </c>
      <c r="T97" s="113">
        <f t="shared" ref="T97" si="167">E97*S97</f>
        <v>46.400449570511611</v>
      </c>
    </row>
    <row r="98" spans="1:20" x14ac:dyDescent="0.2">
      <c r="A98" s="119"/>
      <c r="B98" s="121"/>
      <c r="C98" s="121"/>
      <c r="D98" s="119"/>
      <c r="E98" s="122"/>
      <c r="F98" s="124"/>
      <c r="G98" s="126"/>
      <c r="H98" s="114"/>
      <c r="I98" s="126"/>
      <c r="J98" s="114"/>
      <c r="K98" s="52"/>
      <c r="L98" s="52"/>
      <c r="M98" s="52"/>
      <c r="N98" s="65"/>
      <c r="O98" s="55">
        <f t="shared" si="18"/>
        <v>0</v>
      </c>
      <c r="P98" s="114"/>
      <c r="Q98" s="114"/>
      <c r="R98" s="114"/>
      <c r="S98" s="114"/>
      <c r="T98" s="114"/>
    </row>
    <row r="99" spans="1:20" x14ac:dyDescent="0.2">
      <c r="A99" s="119"/>
      <c r="B99" s="121"/>
      <c r="C99" s="121"/>
      <c r="D99" s="119"/>
      <c r="E99" s="122"/>
      <c r="F99" s="124"/>
      <c r="G99" s="126"/>
      <c r="H99" s="114"/>
      <c r="I99" s="126"/>
      <c r="J99" s="114"/>
      <c r="K99" s="52"/>
      <c r="L99" s="52"/>
      <c r="M99" s="45"/>
      <c r="N99" s="65"/>
      <c r="O99" s="55">
        <f t="shared" si="18"/>
        <v>0</v>
      </c>
      <c r="P99" s="114"/>
      <c r="Q99" s="114"/>
      <c r="R99" s="114"/>
      <c r="S99" s="114"/>
      <c r="T99" s="114"/>
    </row>
    <row r="100" spans="1:20" x14ac:dyDescent="0.2">
      <c r="A100" s="120"/>
      <c r="B100" s="121"/>
      <c r="C100" s="121"/>
      <c r="D100" s="120"/>
      <c r="E100" s="122"/>
      <c r="F100" s="125"/>
      <c r="G100" s="126"/>
      <c r="H100" s="115"/>
      <c r="I100" s="126"/>
      <c r="J100" s="115"/>
      <c r="K100" s="52"/>
      <c r="L100" s="52"/>
      <c r="M100" s="52"/>
      <c r="N100" s="65"/>
      <c r="O100" s="55">
        <f t="shared" ref="O100:O163" si="168">M100*N100</f>
        <v>0</v>
      </c>
      <c r="P100" s="115"/>
      <c r="Q100" s="115"/>
      <c r="R100" s="115"/>
      <c r="S100" s="115"/>
      <c r="T100" s="115"/>
    </row>
    <row r="101" spans="1:20" x14ac:dyDescent="0.2">
      <c r="A101" s="118">
        <v>12</v>
      </c>
      <c r="B101" s="121" t="s">
        <v>84</v>
      </c>
      <c r="C101" s="178" t="s">
        <v>248</v>
      </c>
      <c r="D101" s="118" t="s">
        <v>73</v>
      </c>
      <c r="E101" s="122">
        <v>11.6</v>
      </c>
      <c r="F101" s="123">
        <f t="shared" ref="F101" si="169">H101+J101+R101</f>
        <v>0.83311055099999998</v>
      </c>
      <c r="G101" s="163"/>
      <c r="H101" s="113">
        <f t="shared" ref="H101" si="170">G101*$P$8/1000</f>
        <v>0</v>
      </c>
      <c r="I101" s="163"/>
      <c r="J101" s="113">
        <f t="shared" ref="J101" si="171">I101*$P$9/1000</f>
        <v>0</v>
      </c>
      <c r="K101" s="50" t="s">
        <v>152</v>
      </c>
      <c r="L101" s="58" t="s">
        <v>73</v>
      </c>
      <c r="M101" s="67">
        <v>1</v>
      </c>
      <c r="N101" s="66">
        <v>0.68899999999999995</v>
      </c>
      <c r="O101" s="55">
        <f t="shared" si="168"/>
        <v>0.68899999999999995</v>
      </c>
      <c r="P101" s="113">
        <f t="shared" ref="P101" si="172">E101*F101</f>
        <v>9.6640823915999992</v>
      </c>
      <c r="Q101" s="113">
        <f t="shared" ref="Q101" si="173">SUM(O101:O104)</f>
        <v>0.68899999999999995</v>
      </c>
      <c r="R101" s="113">
        <f t="shared" ref="R101" si="174">Q101*1.02*1.05*$R$14</f>
        <v>0.83311055099999998</v>
      </c>
      <c r="S101" s="113">
        <f t="shared" ref="S101" si="175">F101*$S$17</f>
        <v>1.0787816432513528</v>
      </c>
      <c r="T101" s="113">
        <f t="shared" ref="T101" si="176">E101*S101</f>
        <v>12.513867061715693</v>
      </c>
    </row>
    <row r="102" spans="1:20" x14ac:dyDescent="0.2">
      <c r="A102" s="119"/>
      <c r="B102" s="121"/>
      <c r="C102" s="178"/>
      <c r="D102" s="119"/>
      <c r="E102" s="122"/>
      <c r="F102" s="124"/>
      <c r="G102" s="163"/>
      <c r="H102" s="114"/>
      <c r="I102" s="163"/>
      <c r="J102" s="114"/>
      <c r="K102" s="50"/>
      <c r="L102" s="58"/>
      <c r="M102" s="50"/>
      <c r="N102" s="66"/>
      <c r="O102" s="55">
        <f t="shared" si="168"/>
        <v>0</v>
      </c>
      <c r="P102" s="114"/>
      <c r="Q102" s="114"/>
      <c r="R102" s="114"/>
      <c r="S102" s="114"/>
      <c r="T102" s="114"/>
    </row>
    <row r="103" spans="1:20" x14ac:dyDescent="0.2">
      <c r="A103" s="119"/>
      <c r="B103" s="121"/>
      <c r="C103" s="178"/>
      <c r="D103" s="119"/>
      <c r="E103" s="122"/>
      <c r="F103" s="124"/>
      <c r="G103" s="163"/>
      <c r="H103" s="114"/>
      <c r="I103" s="163"/>
      <c r="J103" s="114"/>
      <c r="K103" s="50"/>
      <c r="L103" s="58"/>
      <c r="M103" s="50"/>
      <c r="N103" s="66"/>
      <c r="O103" s="55">
        <f t="shared" si="168"/>
        <v>0</v>
      </c>
      <c r="P103" s="114"/>
      <c r="Q103" s="114"/>
      <c r="R103" s="114"/>
      <c r="S103" s="114"/>
      <c r="T103" s="114"/>
    </row>
    <row r="104" spans="1:20" x14ac:dyDescent="0.2">
      <c r="A104" s="120"/>
      <c r="B104" s="121"/>
      <c r="C104" s="178"/>
      <c r="D104" s="120"/>
      <c r="E104" s="122"/>
      <c r="F104" s="125"/>
      <c r="G104" s="163"/>
      <c r="H104" s="115"/>
      <c r="I104" s="163"/>
      <c r="J104" s="115"/>
      <c r="K104" s="50"/>
      <c r="L104" s="58"/>
      <c r="M104" s="50"/>
      <c r="N104" s="66"/>
      <c r="O104" s="55">
        <f t="shared" si="168"/>
        <v>0</v>
      </c>
      <c r="P104" s="115"/>
      <c r="Q104" s="115"/>
      <c r="R104" s="115"/>
      <c r="S104" s="115"/>
      <c r="T104" s="115"/>
    </row>
    <row r="105" spans="1:20" x14ac:dyDescent="0.2">
      <c r="A105" s="118">
        <v>13</v>
      </c>
      <c r="B105" s="121" t="s">
        <v>84</v>
      </c>
      <c r="C105" s="134" t="s">
        <v>249</v>
      </c>
      <c r="D105" s="118" t="s">
        <v>73</v>
      </c>
      <c r="E105" s="122">
        <v>126</v>
      </c>
      <c r="F105" s="123">
        <f t="shared" ref="F105" si="177">H105+J105+R105</f>
        <v>0.45343462500000004</v>
      </c>
      <c r="G105" s="112"/>
      <c r="H105" s="113">
        <f t="shared" ref="H105" si="178">G105*$P$8/1000</f>
        <v>0</v>
      </c>
      <c r="I105" s="112"/>
      <c r="J105" s="113">
        <f t="shared" ref="J105" si="179">I105*$P$9/1000</f>
        <v>0</v>
      </c>
      <c r="K105" s="48" t="s">
        <v>153</v>
      </c>
      <c r="L105" s="52" t="s">
        <v>73</v>
      </c>
      <c r="M105" s="67">
        <v>1</v>
      </c>
      <c r="N105" s="50">
        <v>0.375</v>
      </c>
      <c r="O105" s="55">
        <f t="shared" si="168"/>
        <v>0.375</v>
      </c>
      <c r="P105" s="113">
        <f t="shared" ref="P105" si="180">E105*F105</f>
        <v>57.132762750000005</v>
      </c>
      <c r="Q105" s="113">
        <f t="shared" ref="Q105" si="181">SUM(O105:O108)</f>
        <v>0.375</v>
      </c>
      <c r="R105" s="113">
        <f t="shared" ref="R105" si="182">Q105*1.02*1.05*$R$14</f>
        <v>0.45343462500000004</v>
      </c>
      <c r="S105" s="113">
        <f t="shared" ref="S105" si="183">F105*$S$17</f>
        <v>0.58714530655915442</v>
      </c>
      <c r="T105" s="113">
        <f t="shared" ref="T105" si="184">E105*S105</f>
        <v>73.980308626453464</v>
      </c>
    </row>
    <row r="106" spans="1:20" x14ac:dyDescent="0.2">
      <c r="A106" s="119"/>
      <c r="B106" s="121"/>
      <c r="C106" s="135"/>
      <c r="D106" s="119"/>
      <c r="E106" s="122"/>
      <c r="F106" s="124"/>
      <c r="G106" s="112"/>
      <c r="H106" s="114"/>
      <c r="I106" s="112"/>
      <c r="J106" s="114"/>
      <c r="K106" s="58"/>
      <c r="L106" s="58"/>
      <c r="M106" s="58"/>
      <c r="N106" s="70"/>
      <c r="O106" s="55">
        <f t="shared" si="168"/>
        <v>0</v>
      </c>
      <c r="P106" s="114"/>
      <c r="Q106" s="114"/>
      <c r="R106" s="114"/>
      <c r="S106" s="114"/>
      <c r="T106" s="114"/>
    </row>
    <row r="107" spans="1:20" x14ac:dyDescent="0.2">
      <c r="A107" s="119"/>
      <c r="B107" s="121"/>
      <c r="C107" s="135"/>
      <c r="D107" s="119"/>
      <c r="E107" s="122"/>
      <c r="F107" s="124"/>
      <c r="G107" s="112"/>
      <c r="H107" s="114"/>
      <c r="I107" s="112"/>
      <c r="J107" s="114"/>
      <c r="K107" s="58"/>
      <c r="L107" s="58"/>
      <c r="M107" s="58"/>
      <c r="N107" s="70"/>
      <c r="O107" s="55">
        <f t="shared" si="168"/>
        <v>0</v>
      </c>
      <c r="P107" s="114"/>
      <c r="Q107" s="114"/>
      <c r="R107" s="114"/>
      <c r="S107" s="114"/>
      <c r="T107" s="114"/>
    </row>
    <row r="108" spans="1:20" x14ac:dyDescent="0.2">
      <c r="A108" s="120"/>
      <c r="B108" s="121"/>
      <c r="C108" s="136"/>
      <c r="D108" s="120"/>
      <c r="E108" s="122"/>
      <c r="F108" s="125"/>
      <c r="G108" s="112"/>
      <c r="H108" s="115"/>
      <c r="I108" s="112"/>
      <c r="J108" s="115"/>
      <c r="K108" s="52"/>
      <c r="L108" s="52"/>
      <c r="M108" s="52"/>
      <c r="N108" s="65"/>
      <c r="O108" s="55">
        <f t="shared" si="168"/>
        <v>0</v>
      </c>
      <c r="P108" s="115"/>
      <c r="Q108" s="115"/>
      <c r="R108" s="115"/>
      <c r="S108" s="115"/>
      <c r="T108" s="115"/>
    </row>
    <row r="109" spans="1:20" ht="12.75" customHeight="1" x14ac:dyDescent="0.2">
      <c r="A109" s="118">
        <v>14</v>
      </c>
      <c r="B109" s="121" t="s">
        <v>84</v>
      </c>
      <c r="C109" s="134" t="s">
        <v>250</v>
      </c>
      <c r="D109" s="118" t="s">
        <v>73</v>
      </c>
      <c r="E109" s="122">
        <v>166.4</v>
      </c>
      <c r="F109" s="123">
        <f t="shared" ref="F109" si="185">H109+J109+R109</f>
        <v>0.45343462500000004</v>
      </c>
      <c r="G109" s="112"/>
      <c r="H109" s="113">
        <f t="shared" ref="H109" si="186">G109*$P$8/1000</f>
        <v>0</v>
      </c>
      <c r="I109" s="112"/>
      <c r="J109" s="113">
        <f t="shared" ref="J109" si="187">I109*$P$9/1000</f>
        <v>0</v>
      </c>
      <c r="K109" s="48" t="s">
        <v>153</v>
      </c>
      <c r="L109" s="52" t="s">
        <v>73</v>
      </c>
      <c r="M109" s="67">
        <v>1</v>
      </c>
      <c r="N109" s="50">
        <v>0.375</v>
      </c>
      <c r="O109" s="55">
        <f t="shared" si="168"/>
        <v>0.375</v>
      </c>
      <c r="P109" s="113">
        <f t="shared" ref="P109" si="188">E109*F109</f>
        <v>75.451521600000007</v>
      </c>
      <c r="Q109" s="113">
        <f t="shared" ref="Q109" si="189">SUM(O109:O112)</f>
        <v>0.375</v>
      </c>
      <c r="R109" s="113">
        <f t="shared" ref="R109" si="190">Q109*1.02*1.05*$R$14</f>
        <v>0.45343462500000004</v>
      </c>
      <c r="S109" s="113">
        <f t="shared" ref="S109" si="191">F109*$S$17</f>
        <v>0.58714530655915442</v>
      </c>
      <c r="T109" s="113">
        <f t="shared" ref="T109" si="192">E109*S109</f>
        <v>97.700979011443295</v>
      </c>
    </row>
    <row r="110" spans="1:20" x14ac:dyDescent="0.2">
      <c r="A110" s="119"/>
      <c r="B110" s="121"/>
      <c r="C110" s="135"/>
      <c r="D110" s="119"/>
      <c r="E110" s="122"/>
      <c r="F110" s="124"/>
      <c r="G110" s="112"/>
      <c r="H110" s="114"/>
      <c r="I110" s="112"/>
      <c r="J110" s="114"/>
      <c r="K110" s="58"/>
      <c r="L110" s="58"/>
      <c r="M110" s="58"/>
      <c r="N110" s="70"/>
      <c r="O110" s="55">
        <f t="shared" si="168"/>
        <v>0</v>
      </c>
      <c r="P110" s="114"/>
      <c r="Q110" s="114"/>
      <c r="R110" s="114"/>
      <c r="S110" s="114"/>
      <c r="T110" s="114"/>
    </row>
    <row r="111" spans="1:20" x14ac:dyDescent="0.2">
      <c r="A111" s="119"/>
      <c r="B111" s="121"/>
      <c r="C111" s="135"/>
      <c r="D111" s="119"/>
      <c r="E111" s="122"/>
      <c r="F111" s="124"/>
      <c r="G111" s="112"/>
      <c r="H111" s="114"/>
      <c r="I111" s="112"/>
      <c r="J111" s="114"/>
      <c r="K111" s="58"/>
      <c r="L111" s="58"/>
      <c r="M111" s="58"/>
      <c r="N111" s="70"/>
      <c r="O111" s="55">
        <f t="shared" si="168"/>
        <v>0</v>
      </c>
      <c r="P111" s="114"/>
      <c r="Q111" s="114"/>
      <c r="R111" s="114"/>
      <c r="S111" s="114"/>
      <c r="T111" s="114"/>
    </row>
    <row r="112" spans="1:20" x14ac:dyDescent="0.2">
      <c r="A112" s="120"/>
      <c r="B112" s="121"/>
      <c r="C112" s="136"/>
      <c r="D112" s="120"/>
      <c r="E112" s="122"/>
      <c r="F112" s="125"/>
      <c r="G112" s="112"/>
      <c r="H112" s="115"/>
      <c r="I112" s="112"/>
      <c r="J112" s="115"/>
      <c r="K112" s="52"/>
      <c r="L112" s="52"/>
      <c r="M112" s="52"/>
      <c r="N112" s="65"/>
      <c r="O112" s="55">
        <f t="shared" si="168"/>
        <v>0</v>
      </c>
      <c r="P112" s="115"/>
      <c r="Q112" s="115"/>
      <c r="R112" s="115"/>
      <c r="S112" s="115"/>
      <c r="T112" s="115"/>
    </row>
    <row r="113" spans="1:20" ht="12.75" customHeight="1" x14ac:dyDescent="0.2">
      <c r="A113" s="118">
        <v>15</v>
      </c>
      <c r="B113" s="121" t="s">
        <v>84</v>
      </c>
      <c r="C113" s="134" t="s">
        <v>154</v>
      </c>
      <c r="D113" s="118" t="s">
        <v>73</v>
      </c>
      <c r="E113" s="122">
        <v>66.599999999999994</v>
      </c>
      <c r="F113" s="123">
        <f t="shared" ref="F113" si="193">H113+J113+R113</f>
        <v>0.45343462500000004</v>
      </c>
      <c r="G113" s="112"/>
      <c r="H113" s="113">
        <f t="shared" ref="H113" si="194">G113*$P$8/1000</f>
        <v>0</v>
      </c>
      <c r="I113" s="112"/>
      <c r="J113" s="113">
        <f t="shared" ref="J113" si="195">I113*$P$9/1000</f>
        <v>0</v>
      </c>
      <c r="K113" s="48" t="s">
        <v>153</v>
      </c>
      <c r="L113" s="52" t="s">
        <v>73</v>
      </c>
      <c r="M113" s="67">
        <v>1</v>
      </c>
      <c r="N113" s="50">
        <v>0.375</v>
      </c>
      <c r="O113" s="55">
        <f t="shared" si="168"/>
        <v>0.375</v>
      </c>
      <c r="P113" s="113">
        <f t="shared" ref="P113" si="196">E113*F113</f>
        <v>30.198746024999998</v>
      </c>
      <c r="Q113" s="113">
        <f t="shared" ref="Q113" si="197">SUM(O113:O116)</f>
        <v>0.375</v>
      </c>
      <c r="R113" s="113">
        <f t="shared" ref="R113" si="198">Q113*1.02*1.05*$R$14</f>
        <v>0.45343462500000004</v>
      </c>
      <c r="S113" s="113">
        <f t="shared" ref="S113" si="199">F113*$S$17</f>
        <v>0.58714530655915442</v>
      </c>
      <c r="T113" s="113">
        <f t="shared" ref="T113" si="200">E113*S113</f>
        <v>39.10387741683968</v>
      </c>
    </row>
    <row r="114" spans="1:20" ht="12.75" customHeight="1" x14ac:dyDescent="0.2">
      <c r="A114" s="119"/>
      <c r="B114" s="121"/>
      <c r="C114" s="135"/>
      <c r="D114" s="119"/>
      <c r="E114" s="122"/>
      <c r="F114" s="124"/>
      <c r="G114" s="112"/>
      <c r="H114" s="114"/>
      <c r="I114" s="112"/>
      <c r="J114" s="114"/>
      <c r="K114" s="58"/>
      <c r="L114" s="58"/>
      <c r="M114" s="58"/>
      <c r="N114" s="70"/>
      <c r="O114" s="55">
        <f t="shared" si="168"/>
        <v>0</v>
      </c>
      <c r="P114" s="114"/>
      <c r="Q114" s="114"/>
      <c r="R114" s="114"/>
      <c r="S114" s="114"/>
      <c r="T114" s="114"/>
    </row>
    <row r="115" spans="1:20" ht="12.75" customHeight="1" x14ac:dyDescent="0.2">
      <c r="A115" s="119"/>
      <c r="B115" s="121"/>
      <c r="C115" s="135"/>
      <c r="D115" s="119"/>
      <c r="E115" s="122"/>
      <c r="F115" s="124"/>
      <c r="G115" s="112"/>
      <c r="H115" s="114"/>
      <c r="I115" s="112"/>
      <c r="J115" s="114"/>
      <c r="K115" s="58"/>
      <c r="L115" s="58"/>
      <c r="M115" s="58"/>
      <c r="N115" s="70"/>
      <c r="O115" s="55">
        <f t="shared" si="168"/>
        <v>0</v>
      </c>
      <c r="P115" s="114"/>
      <c r="Q115" s="114"/>
      <c r="R115" s="114"/>
      <c r="S115" s="114"/>
      <c r="T115" s="114"/>
    </row>
    <row r="116" spans="1:20" ht="12.75" customHeight="1" x14ac:dyDescent="0.2">
      <c r="A116" s="120"/>
      <c r="B116" s="121"/>
      <c r="C116" s="136"/>
      <c r="D116" s="120"/>
      <c r="E116" s="122"/>
      <c r="F116" s="125"/>
      <c r="G116" s="112"/>
      <c r="H116" s="115"/>
      <c r="I116" s="112"/>
      <c r="J116" s="115"/>
      <c r="K116" s="52"/>
      <c r="L116" s="52"/>
      <c r="M116" s="52"/>
      <c r="N116" s="65"/>
      <c r="O116" s="55">
        <f t="shared" si="168"/>
        <v>0</v>
      </c>
      <c r="P116" s="115"/>
      <c r="Q116" s="115"/>
      <c r="R116" s="115"/>
      <c r="S116" s="115"/>
      <c r="T116" s="115"/>
    </row>
    <row r="117" spans="1:20" ht="12.75" customHeight="1" x14ac:dyDescent="0.2">
      <c r="A117" s="118">
        <v>16</v>
      </c>
      <c r="B117" s="178" t="s">
        <v>155</v>
      </c>
      <c r="C117" s="178" t="s">
        <v>156</v>
      </c>
      <c r="D117" s="180" t="s">
        <v>157</v>
      </c>
      <c r="E117" s="122">
        <v>62.4</v>
      </c>
      <c r="F117" s="123">
        <f t="shared" ref="F117" si="201">H117+J117+R117</f>
        <v>0.66503745000000003</v>
      </c>
      <c r="G117" s="112"/>
      <c r="H117" s="113">
        <f t="shared" ref="H117" si="202">G117*$P$8/1000</f>
        <v>0</v>
      </c>
      <c r="I117" s="116"/>
      <c r="J117" s="113">
        <f t="shared" ref="J117" si="203">I117*$P$9/1000</f>
        <v>0</v>
      </c>
      <c r="K117" s="58" t="s">
        <v>140</v>
      </c>
      <c r="L117" s="58" t="s">
        <v>73</v>
      </c>
      <c r="M117" s="58">
        <v>0.55000000000000004</v>
      </c>
      <c r="N117" s="99">
        <v>1</v>
      </c>
      <c r="O117" s="55">
        <f t="shared" si="168"/>
        <v>0.55000000000000004</v>
      </c>
      <c r="P117" s="113">
        <f t="shared" ref="P117" si="204">E117*F117</f>
        <v>41.498336880000004</v>
      </c>
      <c r="Q117" s="113">
        <f t="shared" ref="Q117" si="205">SUM(O117:O120)</f>
        <v>0.55000000000000004</v>
      </c>
      <c r="R117" s="113">
        <f t="shared" ref="R117" si="206">Q117*1.02*1.05*$R$14</f>
        <v>0.66503745000000003</v>
      </c>
      <c r="S117" s="113">
        <f t="shared" ref="S117" si="207">F117*$S$17</f>
        <v>0.86114644962009301</v>
      </c>
      <c r="T117" s="113">
        <f t="shared" ref="T117" si="208">E117*S117</f>
        <v>53.735538456293803</v>
      </c>
    </row>
    <row r="118" spans="1:20" ht="12.75" customHeight="1" x14ac:dyDescent="0.2">
      <c r="A118" s="119"/>
      <c r="B118" s="178"/>
      <c r="C118" s="178"/>
      <c r="D118" s="180"/>
      <c r="E118" s="122"/>
      <c r="F118" s="124"/>
      <c r="G118" s="112"/>
      <c r="H118" s="114"/>
      <c r="I118" s="116"/>
      <c r="J118" s="114"/>
      <c r="K118" s="52"/>
      <c r="L118" s="52"/>
      <c r="M118" s="52"/>
      <c r="N118" s="65"/>
      <c r="O118" s="55">
        <f t="shared" si="168"/>
        <v>0</v>
      </c>
      <c r="P118" s="114"/>
      <c r="Q118" s="114"/>
      <c r="R118" s="114"/>
      <c r="S118" s="114"/>
      <c r="T118" s="114"/>
    </row>
    <row r="119" spans="1:20" ht="12.75" customHeight="1" x14ac:dyDescent="0.2">
      <c r="A119" s="119"/>
      <c r="B119" s="178"/>
      <c r="C119" s="178"/>
      <c r="D119" s="180"/>
      <c r="E119" s="122"/>
      <c r="F119" s="124"/>
      <c r="G119" s="112"/>
      <c r="H119" s="114"/>
      <c r="I119" s="116"/>
      <c r="J119" s="114"/>
      <c r="K119" s="52"/>
      <c r="L119" s="52"/>
      <c r="M119" s="45"/>
      <c r="N119" s="65"/>
      <c r="O119" s="55">
        <f t="shared" si="168"/>
        <v>0</v>
      </c>
      <c r="P119" s="114"/>
      <c r="Q119" s="114"/>
      <c r="R119" s="114"/>
      <c r="S119" s="114"/>
      <c r="T119" s="114"/>
    </row>
    <row r="120" spans="1:20" ht="12.75" customHeight="1" x14ac:dyDescent="0.2">
      <c r="A120" s="120"/>
      <c r="B120" s="178"/>
      <c r="C120" s="178"/>
      <c r="D120" s="180"/>
      <c r="E120" s="122"/>
      <c r="F120" s="125"/>
      <c r="G120" s="112"/>
      <c r="H120" s="115"/>
      <c r="I120" s="116"/>
      <c r="J120" s="115"/>
      <c r="K120" s="52"/>
      <c r="L120" s="52"/>
      <c r="M120" s="52"/>
      <c r="N120" s="65"/>
      <c r="O120" s="55">
        <f t="shared" si="168"/>
        <v>0</v>
      </c>
      <c r="P120" s="115"/>
      <c r="Q120" s="115"/>
      <c r="R120" s="115"/>
      <c r="S120" s="115"/>
      <c r="T120" s="115"/>
    </row>
    <row r="121" spans="1:20" ht="12.75" customHeight="1" x14ac:dyDescent="0.2">
      <c r="A121" s="118"/>
      <c r="B121" s="178"/>
      <c r="C121" s="179" t="s">
        <v>158</v>
      </c>
      <c r="D121" s="180"/>
      <c r="E121" s="122"/>
      <c r="F121" s="123">
        <f t="shared" ref="F121" si="209">H121+J121+R121</f>
        <v>0</v>
      </c>
      <c r="G121" s="112"/>
      <c r="H121" s="113">
        <f t="shared" ref="H121" si="210">G121*$P$8/1000</f>
        <v>0</v>
      </c>
      <c r="I121" s="116"/>
      <c r="J121" s="113">
        <f t="shared" ref="J121" si="211">I121*$P$9/1000</f>
        <v>0</v>
      </c>
      <c r="K121" s="58"/>
      <c r="L121" s="58"/>
      <c r="M121" s="58"/>
      <c r="N121" s="72"/>
      <c r="O121" s="55">
        <f t="shared" si="168"/>
        <v>0</v>
      </c>
      <c r="P121" s="113">
        <f t="shared" ref="P121" si="212">E121*F121</f>
        <v>0</v>
      </c>
      <c r="Q121" s="113">
        <f t="shared" ref="Q121" si="213">SUM(O121:O124)</f>
        <v>0</v>
      </c>
      <c r="R121" s="113">
        <f t="shared" ref="R121" si="214">Q121*1.02*1.05*$R$14</f>
        <v>0</v>
      </c>
      <c r="S121" s="113">
        <f t="shared" ref="S121" si="215">F121*$S$17</f>
        <v>0</v>
      </c>
      <c r="T121" s="113">
        <f t="shared" ref="T121" si="216">E121*S121</f>
        <v>0</v>
      </c>
    </row>
    <row r="122" spans="1:20" ht="12.75" customHeight="1" x14ac:dyDescent="0.2">
      <c r="A122" s="119"/>
      <c r="B122" s="178"/>
      <c r="C122" s="179"/>
      <c r="D122" s="180"/>
      <c r="E122" s="122"/>
      <c r="F122" s="124"/>
      <c r="G122" s="112"/>
      <c r="H122" s="114"/>
      <c r="I122" s="116"/>
      <c r="J122" s="114"/>
      <c r="K122" s="52"/>
      <c r="L122" s="52"/>
      <c r="M122" s="52"/>
      <c r="N122" s="65"/>
      <c r="O122" s="55">
        <f t="shared" si="168"/>
        <v>0</v>
      </c>
      <c r="P122" s="114"/>
      <c r="Q122" s="114"/>
      <c r="R122" s="114"/>
      <c r="S122" s="114"/>
      <c r="T122" s="114"/>
    </row>
    <row r="123" spans="1:20" ht="12.75" customHeight="1" x14ac:dyDescent="0.2">
      <c r="A123" s="119"/>
      <c r="B123" s="178"/>
      <c r="C123" s="179"/>
      <c r="D123" s="180"/>
      <c r="E123" s="122"/>
      <c r="F123" s="124"/>
      <c r="G123" s="112"/>
      <c r="H123" s="114"/>
      <c r="I123" s="116"/>
      <c r="J123" s="114"/>
      <c r="K123" s="52"/>
      <c r="L123" s="52"/>
      <c r="M123" s="45"/>
      <c r="N123" s="65"/>
      <c r="O123" s="55">
        <f t="shared" si="168"/>
        <v>0</v>
      </c>
      <c r="P123" s="114"/>
      <c r="Q123" s="114"/>
      <c r="R123" s="114"/>
      <c r="S123" s="114"/>
      <c r="T123" s="114"/>
    </row>
    <row r="124" spans="1:20" ht="12.75" customHeight="1" x14ac:dyDescent="0.2">
      <c r="A124" s="120"/>
      <c r="B124" s="178"/>
      <c r="C124" s="179"/>
      <c r="D124" s="180"/>
      <c r="E124" s="122"/>
      <c r="F124" s="125"/>
      <c r="G124" s="112"/>
      <c r="H124" s="115"/>
      <c r="I124" s="116"/>
      <c r="J124" s="115"/>
      <c r="K124" s="52"/>
      <c r="L124" s="52"/>
      <c r="M124" s="52"/>
      <c r="N124" s="65"/>
      <c r="O124" s="55">
        <f t="shared" si="168"/>
        <v>0</v>
      </c>
      <c r="P124" s="115"/>
      <c r="Q124" s="115"/>
      <c r="R124" s="115"/>
      <c r="S124" s="115"/>
      <c r="T124" s="115"/>
    </row>
    <row r="125" spans="1:20" ht="12.75" customHeight="1" x14ac:dyDescent="0.2">
      <c r="A125" s="118">
        <v>1</v>
      </c>
      <c r="B125" s="178" t="s">
        <v>159</v>
      </c>
      <c r="C125" s="178" t="s">
        <v>160</v>
      </c>
      <c r="D125" s="180" t="s">
        <v>72</v>
      </c>
      <c r="E125" s="182">
        <v>1.0680000000000001</v>
      </c>
      <c r="F125" s="123">
        <f t="shared" ref="F125" si="217">H125+J125+R125</f>
        <v>45.484039577600001</v>
      </c>
      <c r="G125" s="181">
        <v>6</v>
      </c>
      <c r="H125" s="113">
        <f t="shared" ref="H125" si="218">G125*$P$8/1000</f>
        <v>14.38302</v>
      </c>
      <c r="I125" s="181">
        <v>9.1</v>
      </c>
      <c r="J125" s="113">
        <f t="shared" ref="J125" si="219">I125*$P$9/1000</f>
        <v>28.142932999999999</v>
      </c>
      <c r="K125" s="58" t="s">
        <v>90</v>
      </c>
      <c r="L125" s="58" t="s">
        <v>73</v>
      </c>
      <c r="M125" s="58">
        <v>0.15</v>
      </c>
      <c r="N125" s="99">
        <v>1</v>
      </c>
      <c r="O125" s="55">
        <f t="shared" si="168"/>
        <v>0.15</v>
      </c>
      <c r="P125" s="113">
        <f t="shared" ref="P125" si="220">E125*F125</f>
        <v>48.576954268876804</v>
      </c>
      <c r="Q125" s="113">
        <f t="shared" ref="Q125" si="221">SUM(O125:O128)</f>
        <v>2.4463999999999997</v>
      </c>
      <c r="R125" s="113">
        <f t="shared" ref="R125" si="222">Q125*1.02*1.05*$R$14</f>
        <v>2.9580865775999996</v>
      </c>
      <c r="S125" s="113">
        <f t="shared" ref="S125" si="223">F125*$S$17</f>
        <v>58.896561684804418</v>
      </c>
      <c r="T125" s="113">
        <f t="shared" ref="T125" si="224">E125*S125</f>
        <v>62.901527879371123</v>
      </c>
    </row>
    <row r="126" spans="1:20" ht="12.75" customHeight="1" x14ac:dyDescent="0.2">
      <c r="A126" s="119"/>
      <c r="B126" s="178"/>
      <c r="C126" s="178"/>
      <c r="D126" s="180"/>
      <c r="E126" s="182"/>
      <c r="F126" s="124"/>
      <c r="G126" s="181"/>
      <c r="H126" s="114"/>
      <c r="I126" s="181"/>
      <c r="J126" s="114"/>
      <c r="K126" s="58" t="s">
        <v>140</v>
      </c>
      <c r="L126" s="58" t="s">
        <v>73</v>
      </c>
      <c r="M126" s="58">
        <v>2</v>
      </c>
      <c r="N126" s="65">
        <v>1</v>
      </c>
      <c r="O126" s="55">
        <f t="shared" si="168"/>
        <v>2</v>
      </c>
      <c r="P126" s="114"/>
      <c r="Q126" s="114"/>
      <c r="R126" s="114"/>
      <c r="S126" s="114"/>
      <c r="T126" s="114"/>
    </row>
    <row r="127" spans="1:20" ht="12.75" customHeight="1" x14ac:dyDescent="0.2">
      <c r="A127" s="119"/>
      <c r="B127" s="178"/>
      <c r="C127" s="178"/>
      <c r="D127" s="180"/>
      <c r="E127" s="182"/>
      <c r="F127" s="124"/>
      <c r="G127" s="181"/>
      <c r="H127" s="114"/>
      <c r="I127" s="181"/>
      <c r="J127" s="114"/>
      <c r="K127" s="52" t="s">
        <v>161</v>
      </c>
      <c r="L127" s="58" t="s">
        <v>73</v>
      </c>
      <c r="M127" s="68">
        <v>0.6</v>
      </c>
      <c r="N127" s="65">
        <v>0.49399999999999999</v>
      </c>
      <c r="O127" s="55">
        <f t="shared" si="168"/>
        <v>0.2964</v>
      </c>
      <c r="P127" s="114"/>
      <c r="Q127" s="114"/>
      <c r="R127" s="114"/>
      <c r="S127" s="114"/>
      <c r="T127" s="114"/>
    </row>
    <row r="128" spans="1:20" ht="12.75" customHeight="1" x14ac:dyDescent="0.2">
      <c r="A128" s="120"/>
      <c r="B128" s="178"/>
      <c r="C128" s="178"/>
      <c r="D128" s="180"/>
      <c r="E128" s="182"/>
      <c r="F128" s="125"/>
      <c r="G128" s="181"/>
      <c r="H128" s="115"/>
      <c r="I128" s="181"/>
      <c r="J128" s="115"/>
      <c r="K128" s="52"/>
      <c r="L128" s="52"/>
      <c r="M128" s="52"/>
      <c r="N128" s="65"/>
      <c r="O128" s="55">
        <f t="shared" si="168"/>
        <v>0</v>
      </c>
      <c r="P128" s="115"/>
      <c r="Q128" s="115"/>
      <c r="R128" s="115"/>
      <c r="S128" s="115"/>
      <c r="T128" s="115"/>
    </row>
    <row r="129" spans="1:20" ht="12.75" customHeight="1" x14ac:dyDescent="0.2">
      <c r="A129" s="118">
        <v>2</v>
      </c>
      <c r="B129" s="121" t="s">
        <v>84</v>
      </c>
      <c r="C129" s="178" t="s">
        <v>251</v>
      </c>
      <c r="D129" s="180" t="s">
        <v>72</v>
      </c>
      <c r="E129" s="182">
        <v>1.0680000000000001</v>
      </c>
      <c r="F129" s="123">
        <f t="shared" ref="F129" si="225">H129+J129+R129</f>
        <v>445.33325969999999</v>
      </c>
      <c r="G129" s="112"/>
      <c r="H129" s="113">
        <f t="shared" ref="H129" si="226">G129*$P$8/1000</f>
        <v>0</v>
      </c>
      <c r="I129" s="116"/>
      <c r="J129" s="113">
        <f t="shared" ref="J129" si="227">I129*$P$9/1000</f>
        <v>0</v>
      </c>
      <c r="K129" s="58" t="s">
        <v>252</v>
      </c>
      <c r="L129" s="58" t="s">
        <v>72</v>
      </c>
      <c r="M129" s="58">
        <v>1</v>
      </c>
      <c r="N129" s="72">
        <v>368.3</v>
      </c>
      <c r="O129" s="55">
        <f t="shared" si="168"/>
        <v>368.3</v>
      </c>
      <c r="P129" s="113">
        <f t="shared" ref="P129" si="228">E129*F129</f>
        <v>475.61592135960001</v>
      </c>
      <c r="Q129" s="113">
        <f t="shared" ref="Q129" si="229">SUM(O129:O132)</f>
        <v>368.3</v>
      </c>
      <c r="R129" s="113">
        <f t="shared" ref="R129" si="230">Q129*1.02*1.05*$R$14</f>
        <v>445.33325969999999</v>
      </c>
      <c r="S129" s="113">
        <f t="shared" ref="S129" si="231">F129*$S$17</f>
        <v>576.65497708196403</v>
      </c>
      <c r="T129" s="113">
        <f t="shared" ref="T129" si="232">E129*S129</f>
        <v>615.86751552353758</v>
      </c>
    </row>
    <row r="130" spans="1:20" ht="12.75" customHeight="1" x14ac:dyDescent="0.2">
      <c r="A130" s="119"/>
      <c r="B130" s="121"/>
      <c r="C130" s="178"/>
      <c r="D130" s="180"/>
      <c r="E130" s="182"/>
      <c r="F130" s="124"/>
      <c r="G130" s="112"/>
      <c r="H130" s="114"/>
      <c r="I130" s="116"/>
      <c r="J130" s="114"/>
      <c r="K130" s="52"/>
      <c r="L130" s="52"/>
      <c r="M130" s="52"/>
      <c r="N130" s="65"/>
      <c r="O130" s="55">
        <f t="shared" si="168"/>
        <v>0</v>
      </c>
      <c r="P130" s="114"/>
      <c r="Q130" s="114"/>
      <c r="R130" s="114"/>
      <c r="S130" s="114"/>
      <c r="T130" s="114"/>
    </row>
    <row r="131" spans="1:20" ht="12.75" customHeight="1" x14ac:dyDescent="0.2">
      <c r="A131" s="119"/>
      <c r="B131" s="121"/>
      <c r="C131" s="178"/>
      <c r="D131" s="180"/>
      <c r="E131" s="182"/>
      <c r="F131" s="124"/>
      <c r="G131" s="112"/>
      <c r="H131" s="114"/>
      <c r="I131" s="116"/>
      <c r="J131" s="114"/>
      <c r="K131" s="52"/>
      <c r="L131" s="52"/>
      <c r="M131" s="45"/>
      <c r="N131" s="65"/>
      <c r="O131" s="55">
        <f t="shared" si="168"/>
        <v>0</v>
      </c>
      <c r="P131" s="114"/>
      <c r="Q131" s="114"/>
      <c r="R131" s="114"/>
      <c r="S131" s="114"/>
      <c r="T131" s="114"/>
    </row>
    <row r="132" spans="1:20" ht="12.75" customHeight="1" x14ac:dyDescent="0.2">
      <c r="A132" s="120"/>
      <c r="B132" s="121"/>
      <c r="C132" s="178"/>
      <c r="D132" s="180"/>
      <c r="E132" s="182"/>
      <c r="F132" s="125"/>
      <c r="G132" s="112"/>
      <c r="H132" s="115"/>
      <c r="I132" s="116"/>
      <c r="J132" s="115"/>
      <c r="K132" s="52"/>
      <c r="L132" s="52"/>
      <c r="M132" s="52"/>
      <c r="N132" s="65"/>
      <c r="O132" s="55">
        <f t="shared" si="168"/>
        <v>0</v>
      </c>
      <c r="P132" s="115"/>
      <c r="Q132" s="115"/>
      <c r="R132" s="115"/>
      <c r="S132" s="115"/>
      <c r="T132" s="115"/>
    </row>
    <row r="133" spans="1:20" ht="12.75" customHeight="1" x14ac:dyDescent="0.2">
      <c r="A133" s="118">
        <v>3</v>
      </c>
      <c r="B133" s="178" t="s">
        <v>159</v>
      </c>
      <c r="C133" s="178" t="s">
        <v>253</v>
      </c>
      <c r="D133" s="180" t="s">
        <v>72</v>
      </c>
      <c r="E133" s="182">
        <v>0.505</v>
      </c>
      <c r="F133" s="123">
        <f t="shared" ref="F133" si="233">H133+J133+R133</f>
        <v>45.484039577600001</v>
      </c>
      <c r="G133" s="181">
        <v>6</v>
      </c>
      <c r="H133" s="113">
        <f t="shared" ref="H133" si="234">G133*$P$8/1000</f>
        <v>14.38302</v>
      </c>
      <c r="I133" s="181">
        <v>9.1</v>
      </c>
      <c r="J133" s="113">
        <f t="shared" ref="J133" si="235">I133*$P$9/1000</f>
        <v>28.142932999999999</v>
      </c>
      <c r="K133" s="58" t="s">
        <v>90</v>
      </c>
      <c r="L133" s="58" t="s">
        <v>73</v>
      </c>
      <c r="M133" s="58">
        <v>0.15</v>
      </c>
      <c r="N133" s="99">
        <v>1</v>
      </c>
      <c r="O133" s="55">
        <f t="shared" si="168"/>
        <v>0.15</v>
      </c>
      <c r="P133" s="113">
        <f t="shared" ref="P133" si="236">E133*F133</f>
        <v>22.969439986688002</v>
      </c>
      <c r="Q133" s="113">
        <f t="shared" ref="Q133" si="237">SUM(O133:O136)</f>
        <v>2.4463999999999997</v>
      </c>
      <c r="R133" s="113">
        <f t="shared" ref="R133" si="238">Q133*1.02*1.05*$R$14</f>
        <v>2.9580865775999996</v>
      </c>
      <c r="S133" s="113">
        <f t="shared" ref="S133" si="239">F133*$S$17</f>
        <v>58.896561684804418</v>
      </c>
      <c r="T133" s="113">
        <f t="shared" ref="T133" si="240">E133*S133</f>
        <v>29.74276365082623</v>
      </c>
    </row>
    <row r="134" spans="1:20" ht="12.75" customHeight="1" x14ac:dyDescent="0.2">
      <c r="A134" s="119"/>
      <c r="B134" s="178"/>
      <c r="C134" s="178"/>
      <c r="D134" s="180"/>
      <c r="E134" s="182"/>
      <c r="F134" s="124"/>
      <c r="G134" s="181"/>
      <c r="H134" s="114"/>
      <c r="I134" s="181"/>
      <c r="J134" s="114"/>
      <c r="K134" s="58" t="s">
        <v>140</v>
      </c>
      <c r="L134" s="58" t="s">
        <v>73</v>
      </c>
      <c r="M134" s="58">
        <v>2</v>
      </c>
      <c r="N134" s="65">
        <v>1</v>
      </c>
      <c r="O134" s="55">
        <f t="shared" si="168"/>
        <v>2</v>
      </c>
      <c r="P134" s="114"/>
      <c r="Q134" s="114"/>
      <c r="R134" s="114"/>
      <c r="S134" s="114"/>
      <c r="T134" s="114"/>
    </row>
    <row r="135" spans="1:20" ht="12.75" customHeight="1" x14ac:dyDescent="0.2">
      <c r="A135" s="119"/>
      <c r="B135" s="178"/>
      <c r="C135" s="178"/>
      <c r="D135" s="180"/>
      <c r="E135" s="182"/>
      <c r="F135" s="124"/>
      <c r="G135" s="181"/>
      <c r="H135" s="114"/>
      <c r="I135" s="181"/>
      <c r="J135" s="114"/>
      <c r="K135" s="52" t="s">
        <v>161</v>
      </c>
      <c r="L135" s="58" t="s">
        <v>73</v>
      </c>
      <c r="M135" s="68">
        <v>0.6</v>
      </c>
      <c r="N135" s="65">
        <v>0.49399999999999999</v>
      </c>
      <c r="O135" s="55">
        <f t="shared" si="168"/>
        <v>0.2964</v>
      </c>
      <c r="P135" s="114"/>
      <c r="Q135" s="114"/>
      <c r="R135" s="114"/>
      <c r="S135" s="114"/>
      <c r="T135" s="114"/>
    </row>
    <row r="136" spans="1:20" ht="12.75" customHeight="1" x14ac:dyDescent="0.2">
      <c r="A136" s="120"/>
      <c r="B136" s="178"/>
      <c r="C136" s="178"/>
      <c r="D136" s="180"/>
      <c r="E136" s="182"/>
      <c r="F136" s="125"/>
      <c r="G136" s="181"/>
      <c r="H136" s="115"/>
      <c r="I136" s="181"/>
      <c r="J136" s="115"/>
      <c r="K136" s="52"/>
      <c r="L136" s="52"/>
      <c r="M136" s="52"/>
      <c r="N136" s="65"/>
      <c r="O136" s="55">
        <f t="shared" si="168"/>
        <v>0</v>
      </c>
      <c r="P136" s="115"/>
      <c r="Q136" s="115"/>
      <c r="R136" s="115"/>
      <c r="S136" s="115"/>
      <c r="T136" s="115"/>
    </row>
    <row r="137" spans="1:20" ht="12.75" customHeight="1" x14ac:dyDescent="0.2">
      <c r="A137" s="118">
        <v>4</v>
      </c>
      <c r="B137" s="121" t="s">
        <v>84</v>
      </c>
      <c r="C137" s="178" t="s">
        <v>254</v>
      </c>
      <c r="D137" s="180" t="s">
        <v>72</v>
      </c>
      <c r="E137" s="182">
        <v>5.6300000000000003E-2</v>
      </c>
      <c r="F137" s="123">
        <f t="shared" ref="F137" si="241">H137+J137+R137</f>
        <v>401.54961230999999</v>
      </c>
      <c r="G137" s="112"/>
      <c r="H137" s="113">
        <f t="shared" ref="H137" si="242">G137*$P$8/1000</f>
        <v>0</v>
      </c>
      <c r="I137" s="116"/>
      <c r="J137" s="113">
        <f t="shared" ref="J137" si="243">I137*$P$9/1000</f>
        <v>0</v>
      </c>
      <c r="K137" s="58" t="s">
        <v>255</v>
      </c>
      <c r="L137" s="58" t="s">
        <v>72</v>
      </c>
      <c r="M137" s="58">
        <v>1</v>
      </c>
      <c r="N137" s="98">
        <v>332.09</v>
      </c>
      <c r="O137" s="55">
        <f t="shared" si="168"/>
        <v>332.09</v>
      </c>
      <c r="P137" s="113">
        <f t="shared" ref="P137" si="244">E137*F137</f>
        <v>22.607243173053</v>
      </c>
      <c r="Q137" s="113">
        <f t="shared" ref="Q137" si="245">SUM(O137:O140)</f>
        <v>332.09</v>
      </c>
      <c r="R137" s="113">
        <f t="shared" ref="R137" si="246">Q137*1.02*1.05*$R$14</f>
        <v>401.54961230999999</v>
      </c>
      <c r="S137" s="113">
        <f t="shared" ref="S137" si="247">F137*$S$17</f>
        <v>519.96022628061212</v>
      </c>
      <c r="T137" s="113">
        <f t="shared" ref="T137" si="248">E137*S137</f>
        <v>29.273760739598465</v>
      </c>
    </row>
    <row r="138" spans="1:20" ht="12.75" customHeight="1" x14ac:dyDescent="0.2">
      <c r="A138" s="119"/>
      <c r="B138" s="121"/>
      <c r="C138" s="178"/>
      <c r="D138" s="180"/>
      <c r="E138" s="182"/>
      <c r="F138" s="124"/>
      <c r="G138" s="112"/>
      <c r="H138" s="114"/>
      <c r="I138" s="116"/>
      <c r="J138" s="114"/>
      <c r="K138" s="52"/>
      <c r="L138" s="52"/>
      <c r="M138" s="52"/>
      <c r="N138" s="65"/>
      <c r="O138" s="55">
        <f t="shared" si="168"/>
        <v>0</v>
      </c>
      <c r="P138" s="114"/>
      <c r="Q138" s="114"/>
      <c r="R138" s="114"/>
      <c r="S138" s="114"/>
      <c r="T138" s="114"/>
    </row>
    <row r="139" spans="1:20" ht="12.75" customHeight="1" x14ac:dyDescent="0.2">
      <c r="A139" s="119"/>
      <c r="B139" s="121"/>
      <c r="C139" s="178"/>
      <c r="D139" s="180"/>
      <c r="E139" s="182"/>
      <c r="F139" s="124"/>
      <c r="G139" s="112"/>
      <c r="H139" s="114"/>
      <c r="I139" s="116"/>
      <c r="J139" s="114"/>
      <c r="K139" s="52"/>
      <c r="L139" s="52"/>
      <c r="M139" s="45"/>
      <c r="N139" s="65"/>
      <c r="O139" s="55">
        <f t="shared" si="168"/>
        <v>0</v>
      </c>
      <c r="P139" s="114"/>
      <c r="Q139" s="114"/>
      <c r="R139" s="114"/>
      <c r="S139" s="114"/>
      <c r="T139" s="114"/>
    </row>
    <row r="140" spans="1:20" ht="12.75" customHeight="1" x14ac:dyDescent="0.2">
      <c r="A140" s="120"/>
      <c r="B140" s="121"/>
      <c r="C140" s="178"/>
      <c r="D140" s="180"/>
      <c r="E140" s="182"/>
      <c r="F140" s="125"/>
      <c r="G140" s="112"/>
      <c r="H140" s="115"/>
      <c r="I140" s="116"/>
      <c r="J140" s="115"/>
      <c r="K140" s="52"/>
      <c r="L140" s="52"/>
      <c r="M140" s="52"/>
      <c r="N140" s="65"/>
      <c r="O140" s="55">
        <f t="shared" si="168"/>
        <v>0</v>
      </c>
      <c r="P140" s="115"/>
      <c r="Q140" s="115"/>
      <c r="R140" s="115"/>
      <c r="S140" s="115"/>
      <c r="T140" s="115"/>
    </row>
    <row r="141" spans="1:20" ht="12.75" customHeight="1" x14ac:dyDescent="0.2">
      <c r="A141" s="118">
        <v>5</v>
      </c>
      <c r="B141" s="121" t="s">
        <v>84</v>
      </c>
      <c r="C141" s="178" t="s">
        <v>256</v>
      </c>
      <c r="D141" s="180" t="s">
        <v>72</v>
      </c>
      <c r="E141" s="182">
        <v>0.44900000000000001</v>
      </c>
      <c r="F141" s="123">
        <f t="shared" ref="F141" si="249">H141+J141+R141</f>
        <v>416.74874094000006</v>
      </c>
      <c r="G141" s="112"/>
      <c r="H141" s="113">
        <f t="shared" ref="H141" si="250">G141*$P$8/1000</f>
        <v>0</v>
      </c>
      <c r="I141" s="116"/>
      <c r="J141" s="113">
        <f t="shared" ref="J141" si="251">I141*$P$9/1000</f>
        <v>0</v>
      </c>
      <c r="K141" s="58" t="s">
        <v>257</v>
      </c>
      <c r="L141" s="58" t="s">
        <v>72</v>
      </c>
      <c r="M141" s="58">
        <v>1</v>
      </c>
      <c r="N141" s="72">
        <v>344.66</v>
      </c>
      <c r="O141" s="55">
        <f t="shared" si="168"/>
        <v>344.66</v>
      </c>
      <c r="P141" s="113">
        <f t="shared" ref="P141" si="252">E141*F141</f>
        <v>187.12018468206003</v>
      </c>
      <c r="Q141" s="113">
        <f t="shared" ref="Q141" si="253">SUM(O141:O144)</f>
        <v>344.66</v>
      </c>
      <c r="R141" s="113">
        <f t="shared" ref="R141" si="254">Q141*1.02*1.05*$R$14</f>
        <v>416.74874094000006</v>
      </c>
      <c r="S141" s="113">
        <f t="shared" ref="S141" si="255">F141*$S$17</f>
        <v>539.64133695647513</v>
      </c>
      <c r="T141" s="113">
        <f t="shared" ref="T141" si="256">E141*S141</f>
        <v>242.29896029345733</v>
      </c>
    </row>
    <row r="142" spans="1:20" ht="12.75" customHeight="1" x14ac:dyDescent="0.2">
      <c r="A142" s="119"/>
      <c r="B142" s="121"/>
      <c r="C142" s="178"/>
      <c r="D142" s="180"/>
      <c r="E142" s="182"/>
      <c r="F142" s="124"/>
      <c r="G142" s="112"/>
      <c r="H142" s="114"/>
      <c r="I142" s="116"/>
      <c r="J142" s="114"/>
      <c r="K142" s="52"/>
      <c r="L142" s="52"/>
      <c r="M142" s="52"/>
      <c r="N142" s="65"/>
      <c r="O142" s="55">
        <f t="shared" si="168"/>
        <v>0</v>
      </c>
      <c r="P142" s="114"/>
      <c r="Q142" s="114"/>
      <c r="R142" s="114"/>
      <c r="S142" s="114"/>
      <c r="T142" s="114"/>
    </row>
    <row r="143" spans="1:20" ht="12.75" customHeight="1" x14ac:dyDescent="0.2">
      <c r="A143" s="119"/>
      <c r="B143" s="121"/>
      <c r="C143" s="178"/>
      <c r="D143" s="180"/>
      <c r="E143" s="182"/>
      <c r="F143" s="124"/>
      <c r="G143" s="112"/>
      <c r="H143" s="114"/>
      <c r="I143" s="116"/>
      <c r="J143" s="114"/>
      <c r="K143" s="52"/>
      <c r="L143" s="52"/>
      <c r="M143" s="45"/>
      <c r="N143" s="65"/>
      <c r="O143" s="55">
        <f t="shared" si="168"/>
        <v>0</v>
      </c>
      <c r="P143" s="114"/>
      <c r="Q143" s="114"/>
      <c r="R143" s="114"/>
      <c r="S143" s="114"/>
      <c r="T143" s="114"/>
    </row>
    <row r="144" spans="1:20" ht="12.75" customHeight="1" x14ac:dyDescent="0.2">
      <c r="A144" s="120"/>
      <c r="B144" s="121"/>
      <c r="C144" s="178"/>
      <c r="D144" s="180"/>
      <c r="E144" s="182"/>
      <c r="F144" s="125"/>
      <c r="G144" s="112"/>
      <c r="H144" s="115"/>
      <c r="I144" s="116"/>
      <c r="J144" s="115"/>
      <c r="K144" s="52"/>
      <c r="L144" s="52"/>
      <c r="M144" s="52"/>
      <c r="N144" s="65"/>
      <c r="O144" s="55">
        <f t="shared" si="168"/>
        <v>0</v>
      </c>
      <c r="P144" s="115"/>
      <c r="Q144" s="115"/>
      <c r="R144" s="115"/>
      <c r="S144" s="115"/>
      <c r="T144" s="115"/>
    </row>
    <row r="145" spans="1:20" ht="12.75" customHeight="1" x14ac:dyDescent="0.2">
      <c r="A145" s="118">
        <v>6</v>
      </c>
      <c r="B145" s="178" t="s">
        <v>163</v>
      </c>
      <c r="C145" s="178" t="s">
        <v>162</v>
      </c>
      <c r="D145" s="180" t="s">
        <v>72</v>
      </c>
      <c r="E145" s="182">
        <v>0.65300000000000002</v>
      </c>
      <c r="F145" s="123">
        <f t="shared" ref="F145" si="257">H145+J145+R145</f>
        <v>68.102885499999999</v>
      </c>
      <c r="G145" s="112">
        <v>8.6999999999999993</v>
      </c>
      <c r="H145" s="113">
        <f t="shared" ref="H145" si="258">G145*$P$8/1000</f>
        <v>20.855378999999996</v>
      </c>
      <c r="I145" s="181">
        <v>14.3</v>
      </c>
      <c r="J145" s="113">
        <f t="shared" ref="J145" si="259">I145*$P$9/1000</f>
        <v>44.224609000000001</v>
      </c>
      <c r="K145" s="58" t="s">
        <v>140</v>
      </c>
      <c r="L145" s="58" t="s">
        <v>73</v>
      </c>
      <c r="M145" s="58">
        <v>2.5</v>
      </c>
      <c r="N145" s="65">
        <v>1</v>
      </c>
      <c r="O145" s="55">
        <f t="shared" si="168"/>
        <v>2.5</v>
      </c>
      <c r="P145" s="113">
        <f t="shared" ref="P145" si="260">E145*F145</f>
        <v>44.471184231500004</v>
      </c>
      <c r="Q145" s="113">
        <f t="shared" ref="Q145" si="261">SUM(O145:O148)</f>
        <v>2.5</v>
      </c>
      <c r="R145" s="113">
        <f t="shared" ref="R145" si="262">Q145*1.02*1.05*$R$14</f>
        <v>3.0228974999999996</v>
      </c>
      <c r="S145" s="113">
        <f t="shared" ref="S145" si="263">F145*$S$17</f>
        <v>88.185346640566948</v>
      </c>
      <c r="T145" s="113">
        <f t="shared" ref="T145" si="264">E145*S145</f>
        <v>57.585031356290216</v>
      </c>
    </row>
    <row r="146" spans="1:20" ht="12.75" customHeight="1" x14ac:dyDescent="0.2">
      <c r="A146" s="119"/>
      <c r="B146" s="178"/>
      <c r="C146" s="178"/>
      <c r="D146" s="180"/>
      <c r="E146" s="182"/>
      <c r="F146" s="124"/>
      <c r="G146" s="112"/>
      <c r="H146" s="114"/>
      <c r="I146" s="181"/>
      <c r="J146" s="114"/>
      <c r="K146" s="58"/>
      <c r="L146" s="58"/>
      <c r="M146" s="58"/>
      <c r="N146" s="65"/>
      <c r="O146" s="55">
        <f t="shared" si="168"/>
        <v>0</v>
      </c>
      <c r="P146" s="114"/>
      <c r="Q146" s="114"/>
      <c r="R146" s="114"/>
      <c r="S146" s="114"/>
      <c r="T146" s="114"/>
    </row>
    <row r="147" spans="1:20" ht="12.75" customHeight="1" x14ac:dyDescent="0.2">
      <c r="A147" s="119"/>
      <c r="B147" s="178"/>
      <c r="C147" s="178"/>
      <c r="D147" s="180"/>
      <c r="E147" s="182"/>
      <c r="F147" s="124"/>
      <c r="G147" s="112"/>
      <c r="H147" s="114"/>
      <c r="I147" s="181"/>
      <c r="J147" s="114"/>
      <c r="K147" s="52"/>
      <c r="L147" s="58"/>
      <c r="M147" s="68"/>
      <c r="N147" s="65"/>
      <c r="O147" s="55">
        <f t="shared" si="168"/>
        <v>0</v>
      </c>
      <c r="P147" s="114"/>
      <c r="Q147" s="114"/>
      <c r="R147" s="114"/>
      <c r="S147" s="114"/>
      <c r="T147" s="114"/>
    </row>
    <row r="148" spans="1:20" ht="12.75" customHeight="1" x14ac:dyDescent="0.2">
      <c r="A148" s="120"/>
      <c r="B148" s="178"/>
      <c r="C148" s="178"/>
      <c r="D148" s="180"/>
      <c r="E148" s="182"/>
      <c r="F148" s="125"/>
      <c r="G148" s="112"/>
      <c r="H148" s="115"/>
      <c r="I148" s="181"/>
      <c r="J148" s="115"/>
      <c r="K148" s="52"/>
      <c r="L148" s="52"/>
      <c r="M148" s="52"/>
      <c r="N148" s="65"/>
      <c r="O148" s="55">
        <f t="shared" si="168"/>
        <v>0</v>
      </c>
      <c r="P148" s="115"/>
      <c r="Q148" s="115"/>
      <c r="R148" s="115"/>
      <c r="S148" s="115"/>
      <c r="T148" s="115"/>
    </row>
    <row r="149" spans="1:20" ht="12.75" customHeight="1" x14ac:dyDescent="0.2">
      <c r="A149" s="118">
        <v>7</v>
      </c>
      <c r="B149" s="121" t="s">
        <v>84</v>
      </c>
      <c r="C149" s="178" t="s">
        <v>258</v>
      </c>
      <c r="D149" s="180" t="s">
        <v>72</v>
      </c>
      <c r="E149" s="182">
        <v>0.65300000000000002</v>
      </c>
      <c r="F149" s="123">
        <f t="shared" ref="F149" si="265">H149+J149+R149</f>
        <v>408.49018496999997</v>
      </c>
      <c r="G149" s="112"/>
      <c r="H149" s="113">
        <f t="shared" ref="H149" si="266">G149*$P$8/1000</f>
        <v>0</v>
      </c>
      <c r="I149" s="116"/>
      <c r="J149" s="113">
        <f t="shared" ref="J149" si="267">I149*$P$9/1000</f>
        <v>0</v>
      </c>
      <c r="K149" s="58" t="s">
        <v>259</v>
      </c>
      <c r="L149" s="58" t="s">
        <v>72</v>
      </c>
      <c r="M149" s="58">
        <v>1</v>
      </c>
      <c r="N149" s="72">
        <v>337.83</v>
      </c>
      <c r="O149" s="55">
        <f t="shared" si="168"/>
        <v>337.83</v>
      </c>
      <c r="P149" s="113">
        <f t="shared" ref="P149" si="268">E149*F149</f>
        <v>266.74409078540998</v>
      </c>
      <c r="Q149" s="113">
        <f t="shared" ref="Q149" si="269">SUM(O149:O152)</f>
        <v>337.83</v>
      </c>
      <c r="R149" s="113">
        <f t="shared" ref="R149" si="270">Q149*1.02*1.05*$R$14</f>
        <v>408.49018496999997</v>
      </c>
      <c r="S149" s="113">
        <f t="shared" ref="S149" si="271">F149*$S$17</f>
        <v>528.9474637730109</v>
      </c>
      <c r="T149" s="113">
        <f t="shared" ref="T149" si="272">E149*S149</f>
        <v>345.40269384377615</v>
      </c>
    </row>
    <row r="150" spans="1:20" ht="12.75" customHeight="1" x14ac:dyDescent="0.2">
      <c r="A150" s="119"/>
      <c r="B150" s="121"/>
      <c r="C150" s="178"/>
      <c r="D150" s="180"/>
      <c r="E150" s="182"/>
      <c r="F150" s="124"/>
      <c r="G150" s="112"/>
      <c r="H150" s="114"/>
      <c r="I150" s="116"/>
      <c r="J150" s="114"/>
      <c r="K150" s="52"/>
      <c r="L150" s="52"/>
      <c r="M150" s="52"/>
      <c r="N150" s="65"/>
      <c r="O150" s="55">
        <f t="shared" si="168"/>
        <v>0</v>
      </c>
      <c r="P150" s="114"/>
      <c r="Q150" s="114"/>
      <c r="R150" s="114"/>
      <c r="S150" s="114"/>
      <c r="T150" s="114"/>
    </row>
    <row r="151" spans="1:20" ht="12.75" customHeight="1" x14ac:dyDescent="0.2">
      <c r="A151" s="119"/>
      <c r="B151" s="121"/>
      <c r="C151" s="178"/>
      <c r="D151" s="180"/>
      <c r="E151" s="182"/>
      <c r="F151" s="124"/>
      <c r="G151" s="112"/>
      <c r="H151" s="114"/>
      <c r="I151" s="116"/>
      <c r="J151" s="114"/>
      <c r="K151" s="52"/>
      <c r="L151" s="52"/>
      <c r="M151" s="45"/>
      <c r="N151" s="65"/>
      <c r="O151" s="55">
        <f t="shared" si="168"/>
        <v>0</v>
      </c>
      <c r="P151" s="114"/>
      <c r="Q151" s="114"/>
      <c r="R151" s="114"/>
      <c r="S151" s="114"/>
      <c r="T151" s="114"/>
    </row>
    <row r="152" spans="1:20" ht="12.75" customHeight="1" x14ac:dyDescent="0.2">
      <c r="A152" s="120"/>
      <c r="B152" s="121"/>
      <c r="C152" s="178"/>
      <c r="D152" s="180"/>
      <c r="E152" s="182"/>
      <c r="F152" s="125"/>
      <c r="G152" s="112"/>
      <c r="H152" s="115"/>
      <c r="I152" s="116"/>
      <c r="J152" s="115"/>
      <c r="K152" s="52"/>
      <c r="L152" s="52"/>
      <c r="M152" s="52"/>
      <c r="N152" s="65"/>
      <c r="O152" s="55">
        <f t="shared" si="168"/>
        <v>0</v>
      </c>
      <c r="P152" s="115"/>
      <c r="Q152" s="115"/>
      <c r="R152" s="115"/>
      <c r="S152" s="115"/>
      <c r="T152" s="115"/>
    </row>
    <row r="153" spans="1:20" ht="12.75" customHeight="1" x14ac:dyDescent="0.2">
      <c r="A153" s="118">
        <v>8</v>
      </c>
      <c r="B153" s="178" t="s">
        <v>163</v>
      </c>
      <c r="C153" s="178" t="s">
        <v>164</v>
      </c>
      <c r="D153" s="180" t="s">
        <v>72</v>
      </c>
      <c r="E153" s="182">
        <v>0.67200000000000004</v>
      </c>
      <c r="F153" s="123">
        <f t="shared" ref="F153" si="273">H153+J153+R153</f>
        <v>68.102885499999999</v>
      </c>
      <c r="G153" s="112">
        <v>8.6999999999999993</v>
      </c>
      <c r="H153" s="113">
        <f t="shared" ref="H153" si="274">G153*$P$8/1000</f>
        <v>20.855378999999996</v>
      </c>
      <c r="I153" s="181">
        <v>14.3</v>
      </c>
      <c r="J153" s="113">
        <f t="shared" ref="J153" si="275">I153*$P$9/1000</f>
        <v>44.224609000000001</v>
      </c>
      <c r="K153" s="58" t="s">
        <v>140</v>
      </c>
      <c r="L153" s="58" t="s">
        <v>73</v>
      </c>
      <c r="M153" s="58">
        <v>2.5</v>
      </c>
      <c r="N153" s="65">
        <v>1</v>
      </c>
      <c r="O153" s="55">
        <f t="shared" si="168"/>
        <v>2.5</v>
      </c>
      <c r="P153" s="113">
        <f t="shared" ref="P153" si="276">E153*F153</f>
        <v>45.765139056000002</v>
      </c>
      <c r="Q153" s="113">
        <f t="shared" ref="Q153" si="277">SUM(O153:O156)</f>
        <v>2.5</v>
      </c>
      <c r="R153" s="113">
        <f t="shared" ref="R153" si="278">Q153*1.02*1.05*$R$14</f>
        <v>3.0228974999999996</v>
      </c>
      <c r="S153" s="113">
        <f t="shared" ref="S153" si="279">F153*$S$17</f>
        <v>88.185346640566948</v>
      </c>
      <c r="T153" s="113">
        <f t="shared" ref="T153" si="280">E153*S153</f>
        <v>59.26055294246099</v>
      </c>
    </row>
    <row r="154" spans="1:20" ht="12.75" customHeight="1" x14ac:dyDescent="0.2">
      <c r="A154" s="119"/>
      <c r="B154" s="178"/>
      <c r="C154" s="178"/>
      <c r="D154" s="180"/>
      <c r="E154" s="182"/>
      <c r="F154" s="124"/>
      <c r="G154" s="112"/>
      <c r="H154" s="114"/>
      <c r="I154" s="181"/>
      <c r="J154" s="114"/>
      <c r="K154" s="52"/>
      <c r="L154" s="52"/>
      <c r="M154" s="52"/>
      <c r="N154" s="65"/>
      <c r="O154" s="55">
        <f t="shared" si="168"/>
        <v>0</v>
      </c>
      <c r="P154" s="114"/>
      <c r="Q154" s="114"/>
      <c r="R154" s="114"/>
      <c r="S154" s="114"/>
      <c r="T154" s="114"/>
    </row>
    <row r="155" spans="1:20" ht="12.75" customHeight="1" x14ac:dyDescent="0.2">
      <c r="A155" s="119"/>
      <c r="B155" s="178"/>
      <c r="C155" s="178"/>
      <c r="D155" s="180"/>
      <c r="E155" s="182"/>
      <c r="F155" s="124"/>
      <c r="G155" s="112"/>
      <c r="H155" s="114"/>
      <c r="I155" s="181"/>
      <c r="J155" s="114"/>
      <c r="K155" s="52"/>
      <c r="L155" s="52"/>
      <c r="M155" s="45"/>
      <c r="N155" s="65"/>
      <c r="O155" s="55">
        <f t="shared" si="168"/>
        <v>0</v>
      </c>
      <c r="P155" s="114"/>
      <c r="Q155" s="114"/>
      <c r="R155" s="114"/>
      <c r="S155" s="114"/>
      <c r="T155" s="114"/>
    </row>
    <row r="156" spans="1:20" ht="12.75" customHeight="1" x14ac:dyDescent="0.2">
      <c r="A156" s="120"/>
      <c r="B156" s="178"/>
      <c r="C156" s="178"/>
      <c r="D156" s="180"/>
      <c r="E156" s="182"/>
      <c r="F156" s="125"/>
      <c r="G156" s="112"/>
      <c r="H156" s="115"/>
      <c r="I156" s="181"/>
      <c r="J156" s="115"/>
      <c r="K156" s="52"/>
      <c r="L156" s="52"/>
      <c r="M156" s="52"/>
      <c r="N156" s="65"/>
      <c r="O156" s="55">
        <f t="shared" si="168"/>
        <v>0</v>
      </c>
      <c r="P156" s="115"/>
      <c r="Q156" s="115"/>
      <c r="R156" s="115"/>
      <c r="S156" s="115"/>
      <c r="T156" s="115"/>
    </row>
    <row r="157" spans="1:20" ht="12.75" customHeight="1" x14ac:dyDescent="0.2">
      <c r="A157" s="118">
        <v>9</v>
      </c>
      <c r="B157" s="121" t="s">
        <v>84</v>
      </c>
      <c r="C157" s="178" t="s">
        <v>260</v>
      </c>
      <c r="D157" s="180" t="s">
        <v>72</v>
      </c>
      <c r="E157" s="182">
        <v>0.66400000000000003</v>
      </c>
      <c r="F157" s="123">
        <f t="shared" ref="F157" si="281">H157+J157+R157</f>
        <v>464.58307098000006</v>
      </c>
      <c r="G157" s="112"/>
      <c r="H157" s="113">
        <f t="shared" ref="H157" si="282">G157*$P$8/1000</f>
        <v>0</v>
      </c>
      <c r="I157" s="116"/>
      <c r="J157" s="113">
        <f t="shared" ref="J157" si="283">I157*$P$9/1000</f>
        <v>0</v>
      </c>
      <c r="K157" s="58" t="s">
        <v>261</v>
      </c>
      <c r="L157" s="58" t="s">
        <v>72</v>
      </c>
      <c r="M157" s="58">
        <v>1</v>
      </c>
      <c r="N157" s="97">
        <v>384.22</v>
      </c>
      <c r="O157" s="55">
        <f t="shared" si="168"/>
        <v>384.22</v>
      </c>
      <c r="P157" s="113">
        <f t="shared" ref="P157" si="284">E157*F157</f>
        <v>308.48315913072008</v>
      </c>
      <c r="Q157" s="113">
        <f t="shared" ref="Q157" si="285">SUM(O157:O160)</f>
        <v>384.22</v>
      </c>
      <c r="R157" s="113">
        <f t="shared" ref="R157" si="286">Q157*1.02*1.05*$R$14</f>
        <v>464.58307098000006</v>
      </c>
      <c r="S157" s="113">
        <f t="shared" ref="S157" si="287">F157*$S$17</f>
        <v>601.58125249642217</v>
      </c>
      <c r="T157" s="113">
        <f t="shared" ref="T157" si="288">E157*S157</f>
        <v>399.44995165762435</v>
      </c>
    </row>
    <row r="158" spans="1:20" ht="12.75" customHeight="1" x14ac:dyDescent="0.2">
      <c r="A158" s="119"/>
      <c r="B158" s="121"/>
      <c r="C158" s="178"/>
      <c r="D158" s="180"/>
      <c r="E158" s="182"/>
      <c r="F158" s="124"/>
      <c r="G158" s="112"/>
      <c r="H158" s="114"/>
      <c r="I158" s="116"/>
      <c r="J158" s="114"/>
      <c r="K158" s="52"/>
      <c r="L158" s="52"/>
      <c r="M158" s="52"/>
      <c r="N158" s="65"/>
      <c r="O158" s="55">
        <f t="shared" si="168"/>
        <v>0</v>
      </c>
      <c r="P158" s="114"/>
      <c r="Q158" s="114"/>
      <c r="R158" s="114"/>
      <c r="S158" s="114"/>
      <c r="T158" s="114"/>
    </row>
    <row r="159" spans="1:20" ht="12.75" customHeight="1" x14ac:dyDescent="0.2">
      <c r="A159" s="119"/>
      <c r="B159" s="121"/>
      <c r="C159" s="178"/>
      <c r="D159" s="180"/>
      <c r="E159" s="182"/>
      <c r="F159" s="124"/>
      <c r="G159" s="112"/>
      <c r="H159" s="114"/>
      <c r="I159" s="116"/>
      <c r="J159" s="114"/>
      <c r="K159" s="52"/>
      <c r="L159" s="52"/>
      <c r="M159" s="45"/>
      <c r="N159" s="65"/>
      <c r="O159" s="55">
        <f t="shared" si="168"/>
        <v>0</v>
      </c>
      <c r="P159" s="114"/>
      <c r="Q159" s="114"/>
      <c r="R159" s="114"/>
      <c r="S159" s="114"/>
      <c r="T159" s="114"/>
    </row>
    <row r="160" spans="1:20" ht="12.75" customHeight="1" x14ac:dyDescent="0.2">
      <c r="A160" s="120"/>
      <c r="B160" s="121"/>
      <c r="C160" s="178"/>
      <c r="D160" s="180"/>
      <c r="E160" s="182"/>
      <c r="F160" s="125"/>
      <c r="G160" s="112"/>
      <c r="H160" s="115"/>
      <c r="I160" s="116"/>
      <c r="J160" s="115"/>
      <c r="K160" s="52"/>
      <c r="L160" s="52"/>
      <c r="M160" s="52"/>
      <c r="N160" s="65"/>
      <c r="O160" s="55">
        <f t="shared" si="168"/>
        <v>0</v>
      </c>
      <c r="P160" s="115"/>
      <c r="Q160" s="115"/>
      <c r="R160" s="115"/>
      <c r="S160" s="115"/>
      <c r="T160" s="115"/>
    </row>
    <row r="161" spans="1:20" ht="12.75" customHeight="1" x14ac:dyDescent="0.2">
      <c r="A161" s="118">
        <v>10</v>
      </c>
      <c r="B161" s="121" t="s">
        <v>84</v>
      </c>
      <c r="C161" s="178" t="s">
        <v>262</v>
      </c>
      <c r="D161" s="180" t="s">
        <v>72</v>
      </c>
      <c r="E161" s="182">
        <v>7.6800000000000002E-3</v>
      </c>
      <c r="F161" s="123">
        <f t="shared" ref="F161" si="289">H161+J161+R161</f>
        <v>391.18711967999997</v>
      </c>
      <c r="G161" s="112"/>
      <c r="H161" s="113">
        <f t="shared" ref="H161" si="290">G161*$P$8/1000</f>
        <v>0</v>
      </c>
      <c r="I161" s="116"/>
      <c r="J161" s="113">
        <f t="shared" ref="J161" si="291">I161*$P$9/1000</f>
        <v>0</v>
      </c>
      <c r="K161" s="58" t="s">
        <v>263</v>
      </c>
      <c r="L161" s="58" t="s">
        <v>72</v>
      </c>
      <c r="M161" s="58">
        <v>1</v>
      </c>
      <c r="N161" s="72">
        <v>323.52</v>
      </c>
      <c r="O161" s="55">
        <f t="shared" si="168"/>
        <v>323.52</v>
      </c>
      <c r="P161" s="113">
        <f t="shared" ref="P161" si="292">E161*F161</f>
        <v>3.0043170791423996</v>
      </c>
      <c r="Q161" s="113">
        <f t="shared" ref="Q161" si="293">SUM(O161:O164)</f>
        <v>323.52</v>
      </c>
      <c r="R161" s="113">
        <f t="shared" ref="R161" si="294">Q161*1.02*1.05*$R$14</f>
        <v>391.18711967999997</v>
      </c>
      <c r="S161" s="113">
        <f t="shared" ref="S161" si="295">F161*$S$17</f>
        <v>506.54199887471356</v>
      </c>
      <c r="T161" s="113">
        <f t="shared" ref="T161" si="296">E161*S161</f>
        <v>3.8902425513578001</v>
      </c>
    </row>
    <row r="162" spans="1:20" ht="12.75" customHeight="1" x14ac:dyDescent="0.2">
      <c r="A162" s="119"/>
      <c r="B162" s="121"/>
      <c r="C162" s="178"/>
      <c r="D162" s="180"/>
      <c r="E162" s="182"/>
      <c r="F162" s="124"/>
      <c r="G162" s="112"/>
      <c r="H162" s="114"/>
      <c r="I162" s="116"/>
      <c r="J162" s="114"/>
      <c r="K162" s="52"/>
      <c r="L162" s="52"/>
      <c r="M162" s="52"/>
      <c r="N162" s="65"/>
      <c r="O162" s="55">
        <f t="shared" si="168"/>
        <v>0</v>
      </c>
      <c r="P162" s="114"/>
      <c r="Q162" s="114"/>
      <c r="R162" s="114"/>
      <c r="S162" s="114"/>
      <c r="T162" s="114"/>
    </row>
    <row r="163" spans="1:20" ht="12.75" customHeight="1" x14ac:dyDescent="0.2">
      <c r="A163" s="119"/>
      <c r="B163" s="121"/>
      <c r="C163" s="178"/>
      <c r="D163" s="180"/>
      <c r="E163" s="182"/>
      <c r="F163" s="124"/>
      <c r="G163" s="112"/>
      <c r="H163" s="114"/>
      <c r="I163" s="116"/>
      <c r="J163" s="114"/>
      <c r="K163" s="52"/>
      <c r="L163" s="52"/>
      <c r="M163" s="45"/>
      <c r="N163" s="65"/>
      <c r="O163" s="55">
        <f t="shared" si="168"/>
        <v>0</v>
      </c>
      <c r="P163" s="114"/>
      <c r="Q163" s="114"/>
      <c r="R163" s="114"/>
      <c r="S163" s="114"/>
      <c r="T163" s="114"/>
    </row>
    <row r="164" spans="1:20" ht="12.75" customHeight="1" x14ac:dyDescent="0.2">
      <c r="A164" s="120"/>
      <c r="B164" s="121"/>
      <c r="C164" s="178"/>
      <c r="D164" s="180"/>
      <c r="E164" s="182"/>
      <c r="F164" s="125"/>
      <c r="G164" s="112"/>
      <c r="H164" s="115"/>
      <c r="I164" s="116"/>
      <c r="J164" s="115"/>
      <c r="K164" s="52"/>
      <c r="L164" s="52"/>
      <c r="M164" s="52"/>
      <c r="N164" s="65"/>
      <c r="O164" s="55">
        <f t="shared" ref="O164:O227" si="297">M164*N164</f>
        <v>0</v>
      </c>
      <c r="P164" s="115"/>
      <c r="Q164" s="115"/>
      <c r="R164" s="115"/>
      <c r="S164" s="115"/>
      <c r="T164" s="115"/>
    </row>
    <row r="165" spans="1:20" ht="12.75" customHeight="1" x14ac:dyDescent="0.2">
      <c r="A165" s="118">
        <v>11</v>
      </c>
      <c r="B165" s="178" t="s">
        <v>165</v>
      </c>
      <c r="C165" s="178" t="s">
        <v>166</v>
      </c>
      <c r="D165" s="180" t="s">
        <v>72</v>
      </c>
      <c r="E165" s="122">
        <v>0.28000000000000003</v>
      </c>
      <c r="F165" s="123">
        <f t="shared" ref="F165" si="298">H165+J165+R165</f>
        <v>124.17699400000001</v>
      </c>
      <c r="G165" s="112">
        <v>42.5</v>
      </c>
      <c r="H165" s="113">
        <f t="shared" ref="H165" si="299">G165*$P$8/1000</f>
        <v>101.87972500000001</v>
      </c>
      <c r="I165" s="181">
        <v>3.3</v>
      </c>
      <c r="J165" s="113">
        <f t="shared" ref="J165" si="300">I165*$P$9/1000</f>
        <v>10.205679</v>
      </c>
      <c r="K165" s="58" t="s">
        <v>140</v>
      </c>
      <c r="L165" s="58" t="s">
        <v>73</v>
      </c>
      <c r="M165" s="58">
        <v>10</v>
      </c>
      <c r="N165" s="65">
        <v>1</v>
      </c>
      <c r="O165" s="55">
        <f t="shared" si="297"/>
        <v>10</v>
      </c>
      <c r="P165" s="113">
        <f t="shared" ref="P165" si="301">E165*F165</f>
        <v>34.769558320000009</v>
      </c>
      <c r="Q165" s="113">
        <f t="shared" ref="Q165" si="302">SUM(O165:O168)</f>
        <v>10</v>
      </c>
      <c r="R165" s="113">
        <f t="shared" ref="R165" si="303">Q165*1.02*1.05*$R$14</f>
        <v>12.091589999999998</v>
      </c>
      <c r="S165" s="113">
        <f t="shared" ref="S165" si="304">F165*$S$17</f>
        <v>160.7948206640026</v>
      </c>
      <c r="T165" s="113">
        <f t="shared" ref="T165" si="305">E165*S165</f>
        <v>45.022549785920731</v>
      </c>
    </row>
    <row r="166" spans="1:20" ht="12.75" customHeight="1" x14ac:dyDescent="0.2">
      <c r="A166" s="119"/>
      <c r="B166" s="178"/>
      <c r="C166" s="178"/>
      <c r="D166" s="180"/>
      <c r="E166" s="122"/>
      <c r="F166" s="124"/>
      <c r="G166" s="112"/>
      <c r="H166" s="114"/>
      <c r="I166" s="181"/>
      <c r="J166" s="114"/>
      <c r="K166" s="52"/>
      <c r="L166" s="52"/>
      <c r="M166" s="52"/>
      <c r="N166" s="65"/>
      <c r="O166" s="55">
        <f t="shared" si="297"/>
        <v>0</v>
      </c>
      <c r="P166" s="114"/>
      <c r="Q166" s="114"/>
      <c r="R166" s="114"/>
      <c r="S166" s="114"/>
      <c r="T166" s="114"/>
    </row>
    <row r="167" spans="1:20" ht="12.75" customHeight="1" x14ac:dyDescent="0.2">
      <c r="A167" s="119"/>
      <c r="B167" s="178"/>
      <c r="C167" s="178"/>
      <c r="D167" s="180"/>
      <c r="E167" s="122"/>
      <c r="F167" s="124"/>
      <c r="G167" s="112"/>
      <c r="H167" s="114"/>
      <c r="I167" s="181"/>
      <c r="J167" s="114"/>
      <c r="K167" s="52"/>
      <c r="L167" s="52"/>
      <c r="M167" s="45"/>
      <c r="N167" s="65"/>
      <c r="O167" s="55">
        <f t="shared" si="297"/>
        <v>0</v>
      </c>
      <c r="P167" s="114"/>
      <c r="Q167" s="114"/>
      <c r="R167" s="114"/>
      <c r="S167" s="114"/>
      <c r="T167" s="114"/>
    </row>
    <row r="168" spans="1:20" ht="12.75" customHeight="1" x14ac:dyDescent="0.2">
      <c r="A168" s="120"/>
      <c r="B168" s="178"/>
      <c r="C168" s="178"/>
      <c r="D168" s="180"/>
      <c r="E168" s="122"/>
      <c r="F168" s="125"/>
      <c r="G168" s="112"/>
      <c r="H168" s="115"/>
      <c r="I168" s="181"/>
      <c r="J168" s="115"/>
      <c r="K168" s="52"/>
      <c r="L168" s="52"/>
      <c r="M168" s="52"/>
      <c r="N168" s="65"/>
      <c r="O168" s="55">
        <f t="shared" si="297"/>
        <v>0</v>
      </c>
      <c r="P168" s="115"/>
      <c r="Q168" s="115"/>
      <c r="R168" s="115"/>
      <c r="S168" s="115"/>
      <c r="T168" s="115"/>
    </row>
    <row r="169" spans="1:20" ht="12.75" customHeight="1" x14ac:dyDescent="0.2">
      <c r="A169" s="118">
        <v>12</v>
      </c>
      <c r="B169" s="121" t="s">
        <v>84</v>
      </c>
      <c r="C169" s="178" t="s">
        <v>264</v>
      </c>
      <c r="D169" s="180" t="s">
        <v>72</v>
      </c>
      <c r="E169" s="122">
        <v>2.1760000000000002E-2</v>
      </c>
      <c r="F169" s="123">
        <f t="shared" ref="F169" si="306">H169+J169+R169</f>
        <v>553.79482200000007</v>
      </c>
      <c r="G169" s="112"/>
      <c r="H169" s="113">
        <f t="shared" ref="H169" si="307">G169*$P$8/1000</f>
        <v>0</v>
      </c>
      <c r="I169" s="116"/>
      <c r="J169" s="113">
        <f t="shared" ref="J169" si="308">I169*$P$9/1000</f>
        <v>0</v>
      </c>
      <c r="K169" s="58" t="s">
        <v>153</v>
      </c>
      <c r="L169" s="58" t="s">
        <v>72</v>
      </c>
      <c r="M169" s="58">
        <v>1</v>
      </c>
      <c r="N169" s="67">
        <v>458</v>
      </c>
      <c r="O169" s="55">
        <f t="shared" si="297"/>
        <v>458</v>
      </c>
      <c r="P169" s="113">
        <f t="shared" ref="P169" si="309">E169*F169</f>
        <v>12.050575326720002</v>
      </c>
      <c r="Q169" s="113">
        <f t="shared" ref="Q169" si="310">SUM(O169:O172)</f>
        <v>458</v>
      </c>
      <c r="R169" s="113">
        <f t="shared" ref="R169" si="311">Q169*1.02*1.05*$R$14</f>
        <v>553.79482200000007</v>
      </c>
      <c r="S169" s="113">
        <f t="shared" ref="S169" si="312">F169*$S$17</f>
        <v>717.10013441091394</v>
      </c>
      <c r="T169" s="113">
        <f t="shared" ref="T169" si="313">E169*S169</f>
        <v>15.604098924781489</v>
      </c>
    </row>
    <row r="170" spans="1:20" ht="12.75" customHeight="1" x14ac:dyDescent="0.2">
      <c r="A170" s="119"/>
      <c r="B170" s="121"/>
      <c r="C170" s="178"/>
      <c r="D170" s="180"/>
      <c r="E170" s="122"/>
      <c r="F170" s="124"/>
      <c r="G170" s="112"/>
      <c r="H170" s="114"/>
      <c r="I170" s="116"/>
      <c r="J170" s="114"/>
      <c r="K170" s="52"/>
      <c r="L170" s="52"/>
      <c r="M170" s="52"/>
      <c r="N170" s="65"/>
      <c r="O170" s="55">
        <f t="shared" si="297"/>
        <v>0</v>
      </c>
      <c r="P170" s="114"/>
      <c r="Q170" s="114"/>
      <c r="R170" s="114"/>
      <c r="S170" s="114"/>
      <c r="T170" s="114"/>
    </row>
    <row r="171" spans="1:20" ht="12.75" customHeight="1" x14ac:dyDescent="0.2">
      <c r="A171" s="119"/>
      <c r="B171" s="121"/>
      <c r="C171" s="178"/>
      <c r="D171" s="180"/>
      <c r="E171" s="122"/>
      <c r="F171" s="124"/>
      <c r="G171" s="112"/>
      <c r="H171" s="114"/>
      <c r="I171" s="116"/>
      <c r="J171" s="114"/>
      <c r="K171" s="52"/>
      <c r="L171" s="52"/>
      <c r="M171" s="45"/>
      <c r="N171" s="65"/>
      <c r="O171" s="55">
        <f t="shared" si="297"/>
        <v>0</v>
      </c>
      <c r="P171" s="114"/>
      <c r="Q171" s="114"/>
      <c r="R171" s="114"/>
      <c r="S171" s="114"/>
      <c r="T171" s="114"/>
    </row>
    <row r="172" spans="1:20" ht="12.75" customHeight="1" x14ac:dyDescent="0.2">
      <c r="A172" s="120"/>
      <c r="B172" s="121"/>
      <c r="C172" s="178"/>
      <c r="D172" s="180"/>
      <c r="E172" s="122"/>
      <c r="F172" s="125"/>
      <c r="G172" s="112"/>
      <c r="H172" s="115"/>
      <c r="I172" s="116"/>
      <c r="J172" s="115"/>
      <c r="K172" s="52"/>
      <c r="L172" s="52"/>
      <c r="M172" s="52"/>
      <c r="N172" s="65"/>
      <c r="O172" s="55">
        <f t="shared" si="297"/>
        <v>0</v>
      </c>
      <c r="P172" s="115"/>
      <c r="Q172" s="115"/>
      <c r="R172" s="115"/>
      <c r="S172" s="115"/>
      <c r="T172" s="115"/>
    </row>
    <row r="173" spans="1:20" ht="12.75" customHeight="1" x14ac:dyDescent="0.2">
      <c r="A173" s="118">
        <v>13</v>
      </c>
      <c r="B173" s="121" t="s">
        <v>84</v>
      </c>
      <c r="C173" s="178" t="s">
        <v>265</v>
      </c>
      <c r="D173" s="180" t="s">
        <v>72</v>
      </c>
      <c r="E173" s="122">
        <v>4.5828000000000001E-2</v>
      </c>
      <c r="F173" s="123">
        <f t="shared" ref="F173" si="314">H173+J173+R173</f>
        <v>553.79482200000007</v>
      </c>
      <c r="G173" s="112"/>
      <c r="H173" s="113">
        <f t="shared" ref="H173" si="315">G173*$P$8/1000</f>
        <v>0</v>
      </c>
      <c r="I173" s="116"/>
      <c r="J173" s="113">
        <f t="shared" ref="J173" si="316">I173*$P$9/1000</f>
        <v>0</v>
      </c>
      <c r="K173" s="58" t="s">
        <v>153</v>
      </c>
      <c r="L173" s="58" t="s">
        <v>72</v>
      </c>
      <c r="M173" s="58">
        <v>1</v>
      </c>
      <c r="N173" s="67">
        <v>458</v>
      </c>
      <c r="O173" s="55">
        <f t="shared" si="297"/>
        <v>458</v>
      </c>
      <c r="P173" s="113">
        <f t="shared" ref="P173" si="317">E173*F173</f>
        <v>25.379309102616002</v>
      </c>
      <c r="Q173" s="113">
        <f t="shared" ref="Q173" si="318">SUM(O173:O176)</f>
        <v>458</v>
      </c>
      <c r="R173" s="113">
        <f t="shared" ref="R173" si="319">Q173*1.02*1.05*$R$14</f>
        <v>553.79482200000007</v>
      </c>
      <c r="S173" s="113">
        <f t="shared" ref="S173" si="320">F173*$S$17</f>
        <v>717.10013441091394</v>
      </c>
      <c r="T173" s="113">
        <f t="shared" ref="T173" si="321">E173*S173</f>
        <v>32.863264959783365</v>
      </c>
    </row>
    <row r="174" spans="1:20" ht="12.75" customHeight="1" x14ac:dyDescent="0.2">
      <c r="A174" s="119"/>
      <c r="B174" s="121"/>
      <c r="C174" s="178"/>
      <c r="D174" s="180"/>
      <c r="E174" s="122"/>
      <c r="F174" s="124"/>
      <c r="G174" s="112"/>
      <c r="H174" s="114"/>
      <c r="I174" s="116"/>
      <c r="J174" s="114"/>
      <c r="K174" s="52"/>
      <c r="L174" s="52"/>
      <c r="M174" s="52"/>
      <c r="N174" s="65"/>
      <c r="O174" s="55">
        <f t="shared" si="297"/>
        <v>0</v>
      </c>
      <c r="P174" s="114"/>
      <c r="Q174" s="114"/>
      <c r="R174" s="114"/>
      <c r="S174" s="114"/>
      <c r="T174" s="114"/>
    </row>
    <row r="175" spans="1:20" ht="12.75" customHeight="1" x14ac:dyDescent="0.2">
      <c r="A175" s="119"/>
      <c r="B175" s="121"/>
      <c r="C175" s="178"/>
      <c r="D175" s="180"/>
      <c r="E175" s="122"/>
      <c r="F175" s="124"/>
      <c r="G175" s="112"/>
      <c r="H175" s="114"/>
      <c r="I175" s="116"/>
      <c r="J175" s="114"/>
      <c r="K175" s="52"/>
      <c r="L175" s="52"/>
      <c r="M175" s="45"/>
      <c r="N175" s="65"/>
      <c r="O175" s="55">
        <f t="shared" si="297"/>
        <v>0</v>
      </c>
      <c r="P175" s="114"/>
      <c r="Q175" s="114"/>
      <c r="R175" s="114"/>
      <c r="S175" s="114"/>
      <c r="T175" s="114"/>
    </row>
    <row r="176" spans="1:20" ht="12.75" customHeight="1" x14ac:dyDescent="0.2">
      <c r="A176" s="120"/>
      <c r="B176" s="121"/>
      <c r="C176" s="178"/>
      <c r="D176" s="180"/>
      <c r="E176" s="122"/>
      <c r="F176" s="125"/>
      <c r="G176" s="112"/>
      <c r="H176" s="115"/>
      <c r="I176" s="116"/>
      <c r="J176" s="115"/>
      <c r="K176" s="52"/>
      <c r="L176" s="52"/>
      <c r="M176" s="52"/>
      <c r="N176" s="65"/>
      <c r="O176" s="55">
        <f t="shared" si="297"/>
        <v>0</v>
      </c>
      <c r="P176" s="115"/>
      <c r="Q176" s="115"/>
      <c r="R176" s="115"/>
      <c r="S176" s="115"/>
      <c r="T176" s="115"/>
    </row>
    <row r="177" spans="1:20" ht="12.75" customHeight="1" x14ac:dyDescent="0.2">
      <c r="A177" s="118">
        <v>14</v>
      </c>
      <c r="B177" s="121" t="s">
        <v>84</v>
      </c>
      <c r="C177" s="178" t="s">
        <v>266</v>
      </c>
      <c r="D177" s="180" t="s">
        <v>72</v>
      </c>
      <c r="E177" s="122">
        <v>1.6979999999999999E-2</v>
      </c>
      <c r="F177" s="123">
        <f t="shared" ref="F177" si="322">H177+J177+R177</f>
        <v>553.79482200000007</v>
      </c>
      <c r="G177" s="112"/>
      <c r="H177" s="113">
        <f t="shared" ref="H177" si="323">G177*$P$8/1000</f>
        <v>0</v>
      </c>
      <c r="I177" s="116"/>
      <c r="J177" s="113">
        <f t="shared" ref="J177" si="324">I177*$P$9/1000</f>
        <v>0</v>
      </c>
      <c r="K177" s="58" t="s">
        <v>153</v>
      </c>
      <c r="L177" s="58" t="s">
        <v>72</v>
      </c>
      <c r="M177" s="58">
        <v>1</v>
      </c>
      <c r="N177" s="67">
        <v>458</v>
      </c>
      <c r="O177" s="55">
        <f t="shared" si="297"/>
        <v>458</v>
      </c>
      <c r="P177" s="113">
        <f t="shared" ref="P177" si="325">E177*F177</f>
        <v>9.4034360775600003</v>
      </c>
      <c r="Q177" s="113">
        <f t="shared" ref="Q177" si="326">SUM(O177:O180)</f>
        <v>458</v>
      </c>
      <c r="R177" s="113">
        <f t="shared" ref="R177" si="327">Q177*1.02*1.05*$R$14</f>
        <v>553.79482200000007</v>
      </c>
      <c r="S177" s="113">
        <f t="shared" ref="S177" si="328">F177*$S$17</f>
        <v>717.10013441091394</v>
      </c>
      <c r="T177" s="113">
        <f t="shared" ref="T177" si="329">E177*S177</f>
        <v>12.176360282297317</v>
      </c>
    </row>
    <row r="178" spans="1:20" ht="12.75" customHeight="1" x14ac:dyDescent="0.2">
      <c r="A178" s="119"/>
      <c r="B178" s="121"/>
      <c r="C178" s="178"/>
      <c r="D178" s="180"/>
      <c r="E178" s="122"/>
      <c r="F178" s="124"/>
      <c r="G178" s="112"/>
      <c r="H178" s="114"/>
      <c r="I178" s="116"/>
      <c r="J178" s="114"/>
      <c r="K178" s="52"/>
      <c r="L178" s="52"/>
      <c r="M178" s="52"/>
      <c r="N178" s="65"/>
      <c r="O178" s="55">
        <f t="shared" si="297"/>
        <v>0</v>
      </c>
      <c r="P178" s="114"/>
      <c r="Q178" s="114"/>
      <c r="R178" s="114"/>
      <c r="S178" s="114"/>
      <c r="T178" s="114"/>
    </row>
    <row r="179" spans="1:20" ht="12.75" customHeight="1" x14ac:dyDescent="0.2">
      <c r="A179" s="119"/>
      <c r="B179" s="121"/>
      <c r="C179" s="178"/>
      <c r="D179" s="180"/>
      <c r="E179" s="122"/>
      <c r="F179" s="124"/>
      <c r="G179" s="112"/>
      <c r="H179" s="114"/>
      <c r="I179" s="116"/>
      <c r="J179" s="114"/>
      <c r="K179" s="52"/>
      <c r="L179" s="52"/>
      <c r="M179" s="45"/>
      <c r="N179" s="65"/>
      <c r="O179" s="55">
        <f t="shared" si="297"/>
        <v>0</v>
      </c>
      <c r="P179" s="114"/>
      <c r="Q179" s="114"/>
      <c r="R179" s="114"/>
      <c r="S179" s="114"/>
      <c r="T179" s="114"/>
    </row>
    <row r="180" spans="1:20" ht="12.75" customHeight="1" x14ac:dyDescent="0.2">
      <c r="A180" s="120"/>
      <c r="B180" s="121"/>
      <c r="C180" s="178"/>
      <c r="D180" s="180"/>
      <c r="E180" s="122"/>
      <c r="F180" s="125"/>
      <c r="G180" s="112"/>
      <c r="H180" s="115"/>
      <c r="I180" s="116"/>
      <c r="J180" s="115"/>
      <c r="K180" s="52"/>
      <c r="L180" s="52"/>
      <c r="M180" s="52"/>
      <c r="N180" s="65"/>
      <c r="O180" s="55">
        <f t="shared" si="297"/>
        <v>0</v>
      </c>
      <c r="P180" s="115"/>
      <c r="Q180" s="115"/>
      <c r="R180" s="115"/>
      <c r="S180" s="115"/>
      <c r="T180" s="115"/>
    </row>
    <row r="181" spans="1:20" ht="12.75" customHeight="1" x14ac:dyDescent="0.2">
      <c r="A181" s="118">
        <v>15</v>
      </c>
      <c r="B181" s="121" t="s">
        <v>84</v>
      </c>
      <c r="C181" s="178" t="s">
        <v>167</v>
      </c>
      <c r="D181" s="180" t="s">
        <v>72</v>
      </c>
      <c r="E181" s="122">
        <v>34</v>
      </c>
      <c r="F181" s="123">
        <f t="shared" ref="F181" si="330">H181+J181+R181</f>
        <v>1.2091590000000001</v>
      </c>
      <c r="G181" s="112"/>
      <c r="H181" s="113">
        <f t="shared" ref="H181" si="331">G181*$P$8/1000</f>
        <v>0</v>
      </c>
      <c r="I181" s="116"/>
      <c r="J181" s="113">
        <f t="shared" ref="J181" si="332">I181*$P$9/1000</f>
        <v>0</v>
      </c>
      <c r="K181" s="58" t="s">
        <v>140</v>
      </c>
      <c r="L181" s="58" t="s">
        <v>73</v>
      </c>
      <c r="M181" s="58">
        <v>1</v>
      </c>
      <c r="N181" s="65">
        <v>1</v>
      </c>
      <c r="O181" s="55">
        <f t="shared" si="297"/>
        <v>1</v>
      </c>
      <c r="P181" s="113">
        <f t="shared" ref="P181" si="333">E181*F181</f>
        <v>41.111406000000002</v>
      </c>
      <c r="Q181" s="113">
        <f t="shared" ref="Q181" si="334">SUM(O181:O184)</f>
        <v>1</v>
      </c>
      <c r="R181" s="113">
        <f t="shared" ref="R181" si="335">Q181*1.02*1.05*$R$14</f>
        <v>1.2091590000000001</v>
      </c>
      <c r="S181" s="113">
        <f t="shared" ref="S181" si="336">F181*$S$17</f>
        <v>1.5657208174910784</v>
      </c>
      <c r="T181" s="113">
        <f t="shared" ref="T181" si="337">E181*S181</f>
        <v>53.234507794696668</v>
      </c>
    </row>
    <row r="182" spans="1:20" ht="12.75" customHeight="1" x14ac:dyDescent="0.2">
      <c r="A182" s="119"/>
      <c r="B182" s="121"/>
      <c r="C182" s="178"/>
      <c r="D182" s="180"/>
      <c r="E182" s="122"/>
      <c r="F182" s="124"/>
      <c r="G182" s="112"/>
      <c r="H182" s="114"/>
      <c r="I182" s="116"/>
      <c r="J182" s="114"/>
      <c r="K182" s="52"/>
      <c r="L182" s="52"/>
      <c r="M182" s="52"/>
      <c r="N182" s="65"/>
      <c r="O182" s="55">
        <f t="shared" si="297"/>
        <v>0</v>
      </c>
      <c r="P182" s="114"/>
      <c r="Q182" s="114"/>
      <c r="R182" s="114"/>
      <c r="S182" s="114"/>
      <c r="T182" s="114"/>
    </row>
    <row r="183" spans="1:20" ht="12.75" customHeight="1" x14ac:dyDescent="0.2">
      <c r="A183" s="119"/>
      <c r="B183" s="121"/>
      <c r="C183" s="178"/>
      <c r="D183" s="180"/>
      <c r="E183" s="122"/>
      <c r="F183" s="124"/>
      <c r="G183" s="112"/>
      <c r="H183" s="114"/>
      <c r="I183" s="116"/>
      <c r="J183" s="114"/>
      <c r="K183" s="52"/>
      <c r="L183" s="52"/>
      <c r="M183" s="45"/>
      <c r="N183" s="65"/>
      <c r="O183" s="55">
        <f t="shared" si="297"/>
        <v>0</v>
      </c>
      <c r="P183" s="114"/>
      <c r="Q183" s="114"/>
      <c r="R183" s="114"/>
      <c r="S183" s="114"/>
      <c r="T183" s="114"/>
    </row>
    <row r="184" spans="1:20" ht="12.75" customHeight="1" x14ac:dyDescent="0.2">
      <c r="A184" s="120"/>
      <c r="B184" s="121"/>
      <c r="C184" s="178"/>
      <c r="D184" s="180"/>
      <c r="E184" s="122"/>
      <c r="F184" s="125"/>
      <c r="G184" s="112"/>
      <c r="H184" s="115"/>
      <c r="I184" s="116"/>
      <c r="J184" s="115"/>
      <c r="K184" s="52"/>
      <c r="L184" s="52"/>
      <c r="M184" s="52"/>
      <c r="N184" s="65"/>
      <c r="O184" s="55">
        <f t="shared" si="297"/>
        <v>0</v>
      </c>
      <c r="P184" s="115"/>
      <c r="Q184" s="115"/>
      <c r="R184" s="115"/>
      <c r="S184" s="115"/>
      <c r="T184" s="115"/>
    </row>
    <row r="185" spans="1:20" ht="12.75" customHeight="1" x14ac:dyDescent="0.2">
      <c r="A185" s="118">
        <v>16</v>
      </c>
      <c r="B185" s="178" t="s">
        <v>169</v>
      </c>
      <c r="C185" s="178" t="s">
        <v>170</v>
      </c>
      <c r="D185" s="127" t="s">
        <v>63</v>
      </c>
      <c r="E185" s="129">
        <v>162</v>
      </c>
      <c r="F185" s="123">
        <f t="shared" ref="F185" si="338">H185+J185+R185</f>
        <v>2.8749943720000002</v>
      </c>
      <c r="G185" s="112">
        <v>0.59</v>
      </c>
      <c r="H185" s="113">
        <f t="shared" ref="H185" si="339">G185*$P$8/1000</f>
        <v>1.4143303</v>
      </c>
      <c r="I185" s="116"/>
      <c r="J185" s="113">
        <f t="shared" ref="J185" si="340">I185*$P$9/1000</f>
        <v>0</v>
      </c>
      <c r="K185" s="58" t="s">
        <v>90</v>
      </c>
      <c r="L185" s="58" t="s">
        <v>73</v>
      </c>
      <c r="M185" s="58">
        <v>1</v>
      </c>
      <c r="N185" s="72">
        <v>1.208</v>
      </c>
      <c r="O185" s="55">
        <f t="shared" si="297"/>
        <v>1.208</v>
      </c>
      <c r="P185" s="113">
        <f t="shared" ref="P185" si="341">E185*F185</f>
        <v>465.74908826400002</v>
      </c>
      <c r="Q185" s="113">
        <f t="shared" ref="Q185" si="342">SUM(O185:O188)</f>
        <v>1.208</v>
      </c>
      <c r="R185" s="113">
        <f t="shared" ref="R185" si="343">Q185*1.02*1.05*$R$14</f>
        <v>1.4606640720000001</v>
      </c>
      <c r="S185" s="113">
        <f t="shared" ref="S185" si="344">F185*$S$17</f>
        <v>3.7227846283326587</v>
      </c>
      <c r="T185" s="113">
        <f t="shared" ref="T185" si="345">E185*S185</f>
        <v>603.09110978989065</v>
      </c>
    </row>
    <row r="186" spans="1:20" ht="12.75" customHeight="1" x14ac:dyDescent="0.2">
      <c r="A186" s="119"/>
      <c r="B186" s="178"/>
      <c r="C186" s="178"/>
      <c r="D186" s="127"/>
      <c r="E186" s="129"/>
      <c r="F186" s="124"/>
      <c r="G186" s="112"/>
      <c r="H186" s="114"/>
      <c r="I186" s="116"/>
      <c r="J186" s="114"/>
      <c r="K186" s="52"/>
      <c r="L186" s="52"/>
      <c r="M186" s="52"/>
      <c r="N186" s="65"/>
      <c r="O186" s="55">
        <f t="shared" si="297"/>
        <v>0</v>
      </c>
      <c r="P186" s="114"/>
      <c r="Q186" s="114"/>
      <c r="R186" s="114"/>
      <c r="S186" s="114"/>
      <c r="T186" s="114"/>
    </row>
    <row r="187" spans="1:20" ht="12.75" customHeight="1" x14ac:dyDescent="0.2">
      <c r="A187" s="119"/>
      <c r="B187" s="178"/>
      <c r="C187" s="178"/>
      <c r="D187" s="127"/>
      <c r="E187" s="129"/>
      <c r="F187" s="124"/>
      <c r="G187" s="112"/>
      <c r="H187" s="114"/>
      <c r="I187" s="116"/>
      <c r="J187" s="114"/>
      <c r="K187" s="52"/>
      <c r="L187" s="52"/>
      <c r="M187" s="45"/>
      <c r="N187" s="65"/>
      <c r="O187" s="55">
        <f t="shared" si="297"/>
        <v>0</v>
      </c>
      <c r="P187" s="114"/>
      <c r="Q187" s="114"/>
      <c r="R187" s="114"/>
      <c r="S187" s="114"/>
      <c r="T187" s="114"/>
    </row>
    <row r="188" spans="1:20" ht="12.75" customHeight="1" x14ac:dyDescent="0.2">
      <c r="A188" s="120"/>
      <c r="B188" s="178"/>
      <c r="C188" s="178"/>
      <c r="D188" s="127"/>
      <c r="E188" s="129"/>
      <c r="F188" s="125"/>
      <c r="G188" s="112"/>
      <c r="H188" s="115"/>
      <c r="I188" s="116"/>
      <c r="J188" s="115"/>
      <c r="K188" s="52"/>
      <c r="L188" s="52"/>
      <c r="M188" s="52"/>
      <c r="N188" s="65"/>
      <c r="O188" s="55">
        <f t="shared" si="297"/>
        <v>0</v>
      </c>
      <c r="P188" s="115"/>
      <c r="Q188" s="115"/>
      <c r="R188" s="115"/>
      <c r="S188" s="115"/>
      <c r="T188" s="115"/>
    </row>
    <row r="189" spans="1:20" ht="12.75" customHeight="1" x14ac:dyDescent="0.2">
      <c r="A189" s="118">
        <v>17</v>
      </c>
      <c r="B189" s="178" t="s">
        <v>171</v>
      </c>
      <c r="C189" s="178" t="s">
        <v>172</v>
      </c>
      <c r="D189" s="127" t="s">
        <v>63</v>
      </c>
      <c r="E189" s="129">
        <v>162</v>
      </c>
      <c r="F189" s="123">
        <f t="shared" ref="F189" si="346">H189+J189+R189</f>
        <v>0.20879708939399999</v>
      </c>
      <c r="G189" s="112">
        <v>4.1000000000000002E-2</v>
      </c>
      <c r="H189" s="113">
        <f t="shared" ref="H189" si="347">G189*$P$8/1000</f>
        <v>9.8283970000000012E-2</v>
      </c>
      <c r="I189" s="116">
        <v>4.0000000000000001E-3</v>
      </c>
      <c r="J189" s="113">
        <f t="shared" ref="J189" si="348">I189*$P$9/1000</f>
        <v>1.2370520000000001E-2</v>
      </c>
      <c r="K189" s="58" t="s">
        <v>173</v>
      </c>
      <c r="L189" s="58" t="s">
        <v>73</v>
      </c>
      <c r="M189" s="58">
        <v>0.17199999999999999</v>
      </c>
      <c r="N189" s="72">
        <v>0.28299999999999997</v>
      </c>
      <c r="O189" s="55">
        <f t="shared" si="297"/>
        <v>4.867599999999999E-2</v>
      </c>
      <c r="P189" s="113">
        <f t="shared" ref="P189" si="349">E189*F189</f>
        <v>33.825128481827996</v>
      </c>
      <c r="Q189" s="113">
        <f t="shared" ref="Q189" si="350">SUM(O189:O192)</f>
        <v>8.1165999999999988E-2</v>
      </c>
      <c r="R189" s="113">
        <f t="shared" ref="R189" si="351">Q189*1.02*1.05*$R$14</f>
        <v>9.8142599393999996E-2</v>
      </c>
      <c r="S189" s="113">
        <f t="shared" ref="S189" si="352">F189*$S$17</f>
        <v>0.27036804051057917</v>
      </c>
      <c r="T189" s="113">
        <f t="shared" ref="T189" si="353">E189*S189</f>
        <v>43.799622562713822</v>
      </c>
    </row>
    <row r="190" spans="1:20" ht="12.75" customHeight="1" x14ac:dyDescent="0.2">
      <c r="A190" s="119"/>
      <c r="B190" s="178"/>
      <c r="C190" s="178"/>
      <c r="D190" s="127"/>
      <c r="E190" s="129"/>
      <c r="F190" s="124"/>
      <c r="G190" s="112"/>
      <c r="H190" s="114"/>
      <c r="I190" s="116"/>
      <c r="J190" s="114"/>
      <c r="K190" s="52" t="s">
        <v>174</v>
      </c>
      <c r="L190" s="58" t="s">
        <v>73</v>
      </c>
      <c r="M190" s="52">
        <v>0.03</v>
      </c>
      <c r="N190" s="65">
        <v>1.083</v>
      </c>
      <c r="O190" s="55">
        <f t="shared" si="297"/>
        <v>3.2489999999999998E-2</v>
      </c>
      <c r="P190" s="114"/>
      <c r="Q190" s="114"/>
      <c r="R190" s="114"/>
      <c r="S190" s="114"/>
      <c r="T190" s="114"/>
    </row>
    <row r="191" spans="1:20" ht="12.75" customHeight="1" x14ac:dyDescent="0.2">
      <c r="A191" s="119"/>
      <c r="B191" s="178"/>
      <c r="C191" s="178"/>
      <c r="D191" s="127"/>
      <c r="E191" s="129"/>
      <c r="F191" s="124"/>
      <c r="G191" s="112"/>
      <c r="H191" s="114"/>
      <c r="I191" s="116"/>
      <c r="J191" s="114"/>
      <c r="K191" s="52"/>
      <c r="L191" s="52"/>
      <c r="M191" s="45"/>
      <c r="N191" s="65"/>
      <c r="O191" s="55">
        <f t="shared" si="297"/>
        <v>0</v>
      </c>
      <c r="P191" s="114"/>
      <c r="Q191" s="114"/>
      <c r="R191" s="114"/>
      <c r="S191" s="114"/>
      <c r="T191" s="114"/>
    </row>
    <row r="192" spans="1:20" ht="12.75" customHeight="1" x14ac:dyDescent="0.2">
      <c r="A192" s="120"/>
      <c r="B192" s="178"/>
      <c r="C192" s="178"/>
      <c r="D192" s="127"/>
      <c r="E192" s="129"/>
      <c r="F192" s="125"/>
      <c r="G192" s="112"/>
      <c r="H192" s="115"/>
      <c r="I192" s="116"/>
      <c r="J192" s="115"/>
      <c r="K192" s="52"/>
      <c r="L192" s="52"/>
      <c r="M192" s="52"/>
      <c r="N192" s="65"/>
      <c r="O192" s="55">
        <f t="shared" si="297"/>
        <v>0</v>
      </c>
      <c r="P192" s="115"/>
      <c r="Q192" s="115"/>
      <c r="R192" s="115"/>
      <c r="S192" s="115"/>
      <c r="T192" s="115"/>
    </row>
    <row r="193" spans="1:20" ht="12.75" customHeight="1" x14ac:dyDescent="0.2">
      <c r="A193" s="118">
        <v>18</v>
      </c>
      <c r="B193" s="178" t="s">
        <v>175</v>
      </c>
      <c r="C193" s="178" t="s">
        <v>176</v>
      </c>
      <c r="D193" s="127" t="s">
        <v>63</v>
      </c>
      <c r="E193" s="129">
        <v>162</v>
      </c>
      <c r="F193" s="123">
        <f t="shared" ref="F193" si="354">H193+J193+R193</f>
        <v>0.57683327117999994</v>
      </c>
      <c r="G193" s="112">
        <v>3.0200000000000001E-2</v>
      </c>
      <c r="H193" s="113">
        <f t="shared" ref="H193" si="355">G193*$P$8/1000</f>
        <v>7.239453400000001E-2</v>
      </c>
      <c r="I193" s="116">
        <v>2.8E-3</v>
      </c>
      <c r="J193" s="113">
        <f t="shared" ref="J193" si="356">I193*$P$9/1000</f>
        <v>8.6593639999999993E-3</v>
      </c>
      <c r="K193" s="58" t="s">
        <v>177</v>
      </c>
      <c r="L193" s="58" t="s">
        <v>73</v>
      </c>
      <c r="M193" s="52">
        <v>0.22</v>
      </c>
      <c r="N193" s="72">
        <v>1.2729999999999999</v>
      </c>
      <c r="O193" s="55">
        <f t="shared" si="297"/>
        <v>0.28005999999999998</v>
      </c>
      <c r="P193" s="113">
        <f t="shared" ref="P193" si="357">E193*F193</f>
        <v>93.44698993115999</v>
      </c>
      <c r="Q193" s="113">
        <f t="shared" ref="Q193" si="358">SUM(O193:O196)</f>
        <v>0.41001999999999994</v>
      </c>
      <c r="R193" s="113">
        <f t="shared" ref="R193" si="359">Q193*1.02*1.05*$R$14</f>
        <v>0.49577937317999993</v>
      </c>
      <c r="S193" s="113">
        <f t="shared" ref="S193" si="360">F193*$S$17</f>
        <v>0.7469322569719965</v>
      </c>
      <c r="T193" s="113">
        <f t="shared" ref="T193" si="361">E193*S193</f>
        <v>121.00302562946344</v>
      </c>
    </row>
    <row r="194" spans="1:20" ht="12.75" customHeight="1" x14ac:dyDescent="0.2">
      <c r="A194" s="119"/>
      <c r="B194" s="178"/>
      <c r="C194" s="178"/>
      <c r="D194" s="127"/>
      <c r="E194" s="129"/>
      <c r="F194" s="124"/>
      <c r="G194" s="112"/>
      <c r="H194" s="114"/>
      <c r="I194" s="116"/>
      <c r="J194" s="114"/>
      <c r="K194" s="52" t="s">
        <v>174</v>
      </c>
      <c r="L194" s="58" t="s">
        <v>73</v>
      </c>
      <c r="M194" s="52">
        <v>0.12</v>
      </c>
      <c r="N194" s="65">
        <v>1.083</v>
      </c>
      <c r="O194" s="55">
        <f t="shared" si="297"/>
        <v>0.12995999999999999</v>
      </c>
      <c r="P194" s="114"/>
      <c r="Q194" s="114"/>
      <c r="R194" s="114"/>
      <c r="S194" s="114"/>
      <c r="T194" s="114"/>
    </row>
    <row r="195" spans="1:20" ht="12.75" customHeight="1" x14ac:dyDescent="0.2">
      <c r="A195" s="119"/>
      <c r="B195" s="178"/>
      <c r="C195" s="178"/>
      <c r="D195" s="127"/>
      <c r="E195" s="129"/>
      <c r="F195" s="124"/>
      <c r="G195" s="112"/>
      <c r="H195" s="114"/>
      <c r="I195" s="116"/>
      <c r="J195" s="114"/>
      <c r="K195" s="52"/>
      <c r="L195" s="52"/>
      <c r="M195" s="45"/>
      <c r="N195" s="65"/>
      <c r="O195" s="55">
        <f t="shared" si="297"/>
        <v>0</v>
      </c>
      <c r="P195" s="114"/>
      <c r="Q195" s="114"/>
      <c r="R195" s="114"/>
      <c r="S195" s="114"/>
      <c r="T195" s="114"/>
    </row>
    <row r="196" spans="1:20" ht="12.75" customHeight="1" x14ac:dyDescent="0.2">
      <c r="A196" s="120"/>
      <c r="B196" s="178"/>
      <c r="C196" s="178"/>
      <c r="D196" s="127"/>
      <c r="E196" s="129"/>
      <c r="F196" s="125"/>
      <c r="G196" s="112"/>
      <c r="H196" s="115"/>
      <c r="I196" s="116"/>
      <c r="J196" s="115"/>
      <c r="K196" s="52"/>
      <c r="L196" s="52"/>
      <c r="M196" s="52"/>
      <c r="N196" s="65"/>
      <c r="O196" s="55">
        <f t="shared" si="297"/>
        <v>0</v>
      </c>
      <c r="P196" s="115"/>
      <c r="Q196" s="115"/>
      <c r="R196" s="115"/>
      <c r="S196" s="115"/>
      <c r="T196" s="115"/>
    </row>
    <row r="197" spans="1:20" ht="12.75" customHeight="1" x14ac:dyDescent="0.2">
      <c r="A197" s="118">
        <v>19</v>
      </c>
      <c r="B197" s="121" t="s">
        <v>267</v>
      </c>
      <c r="C197" s="121" t="s">
        <v>268</v>
      </c>
      <c r="D197" s="127" t="s">
        <v>63</v>
      </c>
      <c r="E197" s="122">
        <v>214.22</v>
      </c>
      <c r="F197" s="123">
        <f t="shared" ref="F197" si="362">H197+J197+R197</f>
        <v>4.0444160555000002</v>
      </c>
      <c r="G197" s="126">
        <v>0.219</v>
      </c>
      <c r="H197" s="113">
        <f t="shared" ref="H197" si="363">G197*$P$8/1000</f>
        <v>0.52498023000000005</v>
      </c>
      <c r="I197" s="163">
        <v>0.28000000000000003</v>
      </c>
      <c r="J197" s="113">
        <f t="shared" ref="J197" si="364">I197*$P$9/1000</f>
        <v>0.86593640000000016</v>
      </c>
      <c r="K197" s="52" t="s">
        <v>269</v>
      </c>
      <c r="L197" s="52" t="s">
        <v>63</v>
      </c>
      <c r="M197" s="52">
        <v>1.05</v>
      </c>
      <c r="N197" s="65">
        <v>2.09</v>
      </c>
      <c r="O197" s="55">
        <f t="shared" si="297"/>
        <v>2.1945000000000001</v>
      </c>
      <c r="P197" s="113">
        <f t="shared" ref="P197" si="365">E197*F197</f>
        <v>866.39480740920999</v>
      </c>
      <c r="Q197" s="113">
        <f t="shared" ref="Q197" si="366">SUM(O197:O200)</f>
        <v>2.1945000000000001</v>
      </c>
      <c r="R197" s="113">
        <f t="shared" ref="R197" si="367">Q197*1.02*1.05*$R$14</f>
        <v>2.6534994255000002</v>
      </c>
      <c r="S197" s="113">
        <f t="shared" ref="S197" si="368">F197*$S$17</f>
        <v>5.2370502247359543</v>
      </c>
      <c r="T197" s="113">
        <f t="shared" ref="T197" si="369">E197*S197</f>
        <v>1121.8808991429362</v>
      </c>
    </row>
    <row r="198" spans="1:20" ht="12.75" customHeight="1" x14ac:dyDescent="0.2">
      <c r="A198" s="119"/>
      <c r="B198" s="121"/>
      <c r="C198" s="121"/>
      <c r="D198" s="127"/>
      <c r="E198" s="122"/>
      <c r="F198" s="124"/>
      <c r="G198" s="126"/>
      <c r="H198" s="114"/>
      <c r="I198" s="163"/>
      <c r="J198" s="114"/>
      <c r="K198" s="58"/>
      <c r="L198" s="58"/>
      <c r="M198" s="58"/>
      <c r="N198" s="65"/>
      <c r="O198" s="55">
        <f t="shared" si="297"/>
        <v>0</v>
      </c>
      <c r="P198" s="114"/>
      <c r="Q198" s="114"/>
      <c r="R198" s="114"/>
      <c r="S198" s="114"/>
      <c r="T198" s="114"/>
    </row>
    <row r="199" spans="1:20" ht="12.75" customHeight="1" x14ac:dyDescent="0.2">
      <c r="A199" s="119"/>
      <c r="B199" s="121"/>
      <c r="C199" s="121"/>
      <c r="D199" s="127"/>
      <c r="E199" s="122"/>
      <c r="F199" s="124"/>
      <c r="G199" s="126"/>
      <c r="H199" s="114"/>
      <c r="I199" s="163"/>
      <c r="J199" s="114"/>
      <c r="K199" s="52"/>
      <c r="L199" s="58"/>
      <c r="M199" s="68"/>
      <c r="N199" s="65"/>
      <c r="O199" s="55">
        <f t="shared" si="297"/>
        <v>0</v>
      </c>
      <c r="P199" s="114"/>
      <c r="Q199" s="114"/>
      <c r="R199" s="114"/>
      <c r="S199" s="114"/>
      <c r="T199" s="114"/>
    </row>
    <row r="200" spans="1:20" ht="12.75" customHeight="1" x14ac:dyDescent="0.2">
      <c r="A200" s="120"/>
      <c r="B200" s="121"/>
      <c r="C200" s="121"/>
      <c r="D200" s="127"/>
      <c r="E200" s="122"/>
      <c r="F200" s="125"/>
      <c r="G200" s="126"/>
      <c r="H200" s="115"/>
      <c r="I200" s="163"/>
      <c r="J200" s="115"/>
      <c r="K200" s="52"/>
      <c r="L200" s="52"/>
      <c r="M200" s="52"/>
      <c r="N200" s="65"/>
      <c r="O200" s="55">
        <f t="shared" si="297"/>
        <v>0</v>
      </c>
      <c r="P200" s="115"/>
      <c r="Q200" s="115"/>
      <c r="R200" s="115"/>
      <c r="S200" s="115"/>
      <c r="T200" s="115"/>
    </row>
    <row r="201" spans="1:20" ht="12.75" customHeight="1" x14ac:dyDescent="0.2">
      <c r="A201" s="118">
        <v>20</v>
      </c>
      <c r="B201" s="121" t="s">
        <v>84</v>
      </c>
      <c r="C201" s="178" t="s">
        <v>168</v>
      </c>
      <c r="D201" s="180" t="s">
        <v>71</v>
      </c>
      <c r="E201" s="138">
        <v>650</v>
      </c>
      <c r="F201" s="123">
        <f t="shared" ref="F201" si="370">H201+J201+R201</f>
        <v>0.13300749000000001</v>
      </c>
      <c r="G201" s="112"/>
      <c r="H201" s="113">
        <f t="shared" ref="H201" si="371">G201*$P$8/1000</f>
        <v>0</v>
      </c>
      <c r="I201" s="116"/>
      <c r="J201" s="113">
        <f t="shared" ref="J201" si="372">I201*$P$9/1000</f>
        <v>0</v>
      </c>
      <c r="K201" s="58" t="s">
        <v>90</v>
      </c>
      <c r="L201" s="58" t="s">
        <v>71</v>
      </c>
      <c r="M201" s="58">
        <v>1</v>
      </c>
      <c r="N201" s="97">
        <v>0.11</v>
      </c>
      <c r="O201" s="55">
        <f t="shared" si="297"/>
        <v>0.11</v>
      </c>
      <c r="P201" s="113">
        <f t="shared" ref="P201" si="373">E201*F201</f>
        <v>86.454868500000003</v>
      </c>
      <c r="Q201" s="113">
        <f t="shared" ref="Q201" si="374">SUM(O201:O204)</f>
        <v>0.11</v>
      </c>
      <c r="R201" s="113">
        <f t="shared" ref="R201" si="375">Q201*1.02*1.05*$R$14</f>
        <v>0.13300749000000001</v>
      </c>
      <c r="S201" s="113">
        <f t="shared" ref="S201" si="376">F201*$S$17</f>
        <v>0.17222928992401862</v>
      </c>
      <c r="T201" s="113">
        <f t="shared" ref="T201" si="377">E201*S201</f>
        <v>111.94903845061211</v>
      </c>
    </row>
    <row r="202" spans="1:20" ht="12.75" customHeight="1" x14ac:dyDescent="0.2">
      <c r="A202" s="119"/>
      <c r="B202" s="121"/>
      <c r="C202" s="178"/>
      <c r="D202" s="180"/>
      <c r="E202" s="138"/>
      <c r="F202" s="124"/>
      <c r="G202" s="112"/>
      <c r="H202" s="114"/>
      <c r="I202" s="116"/>
      <c r="J202" s="114"/>
      <c r="K202" s="52"/>
      <c r="L202" s="52"/>
      <c r="M202" s="52"/>
      <c r="N202" s="65"/>
      <c r="O202" s="55">
        <f t="shared" si="297"/>
        <v>0</v>
      </c>
      <c r="P202" s="114"/>
      <c r="Q202" s="114"/>
      <c r="R202" s="114"/>
      <c r="S202" s="114"/>
      <c r="T202" s="114"/>
    </row>
    <row r="203" spans="1:20" ht="12.75" customHeight="1" x14ac:dyDescent="0.2">
      <c r="A203" s="119"/>
      <c r="B203" s="121"/>
      <c r="C203" s="178"/>
      <c r="D203" s="180"/>
      <c r="E203" s="138"/>
      <c r="F203" s="124"/>
      <c r="G203" s="112"/>
      <c r="H203" s="114"/>
      <c r="I203" s="116"/>
      <c r="J203" s="114"/>
      <c r="K203" s="52"/>
      <c r="L203" s="52"/>
      <c r="M203" s="45"/>
      <c r="N203" s="65"/>
      <c r="O203" s="55">
        <f t="shared" si="297"/>
        <v>0</v>
      </c>
      <c r="P203" s="114"/>
      <c r="Q203" s="114"/>
      <c r="R203" s="114"/>
      <c r="S203" s="114"/>
      <c r="T203" s="114"/>
    </row>
    <row r="204" spans="1:20" ht="12.75" customHeight="1" x14ac:dyDescent="0.2">
      <c r="A204" s="120"/>
      <c r="B204" s="121"/>
      <c r="C204" s="178"/>
      <c r="D204" s="180"/>
      <c r="E204" s="138"/>
      <c r="F204" s="125"/>
      <c r="G204" s="112"/>
      <c r="H204" s="115"/>
      <c r="I204" s="116"/>
      <c r="J204" s="115"/>
      <c r="K204" s="52"/>
      <c r="L204" s="52"/>
      <c r="M204" s="52"/>
      <c r="N204" s="65"/>
      <c r="O204" s="55">
        <f t="shared" si="297"/>
        <v>0</v>
      </c>
      <c r="P204" s="115"/>
      <c r="Q204" s="115"/>
      <c r="R204" s="115"/>
      <c r="S204" s="115"/>
      <c r="T204" s="115"/>
    </row>
    <row r="205" spans="1:20" ht="12.75" customHeight="1" x14ac:dyDescent="0.2">
      <c r="A205" s="118">
        <v>21</v>
      </c>
      <c r="B205" s="178" t="s">
        <v>270</v>
      </c>
      <c r="C205" s="178" t="s">
        <v>271</v>
      </c>
      <c r="D205" s="180" t="s">
        <v>63</v>
      </c>
      <c r="E205" s="129">
        <v>152.6</v>
      </c>
      <c r="F205" s="123">
        <f t="shared" ref="F205" si="378">H205+J205+R205</f>
        <v>5.5533691656800013</v>
      </c>
      <c r="G205" s="163">
        <v>0.245</v>
      </c>
      <c r="H205" s="113">
        <f t="shared" ref="H205" si="379">G205*$P$8/1000</f>
        <v>0.58730665000000004</v>
      </c>
      <c r="I205" s="163">
        <v>3.5000000000000003E-2</v>
      </c>
      <c r="J205" s="113">
        <f t="shared" ref="J205" si="380">I205*$P$9/1000</f>
        <v>0.10824205000000002</v>
      </c>
      <c r="K205" s="50" t="s">
        <v>272</v>
      </c>
      <c r="L205" s="58" t="s">
        <v>63</v>
      </c>
      <c r="M205" s="50">
        <v>1.35</v>
      </c>
      <c r="N205" s="66">
        <v>2.81</v>
      </c>
      <c r="O205" s="55">
        <f t="shared" si="297"/>
        <v>3.7935000000000003</v>
      </c>
      <c r="P205" s="113">
        <f t="shared" ref="P205" si="381">E205*F205</f>
        <v>847.44413468276821</v>
      </c>
      <c r="Q205" s="113">
        <f t="shared" ref="Q205" si="382">SUM(O205:O208)</f>
        <v>4.0175200000000002</v>
      </c>
      <c r="R205" s="113">
        <f t="shared" ref="R205" si="383">Q205*1.02*1.05*$R$14</f>
        <v>4.8578204656800015</v>
      </c>
      <c r="S205" s="113">
        <f t="shared" ref="S205" si="384">F205*$S$17</f>
        <v>7.1909696821660667</v>
      </c>
      <c r="T205" s="113">
        <f t="shared" ref="T205" si="385">E205*S205</f>
        <v>1097.3419734985418</v>
      </c>
    </row>
    <row r="206" spans="1:20" ht="12.75" customHeight="1" x14ac:dyDescent="0.2">
      <c r="A206" s="119"/>
      <c r="B206" s="178"/>
      <c r="C206" s="178"/>
      <c r="D206" s="180"/>
      <c r="E206" s="129"/>
      <c r="F206" s="124"/>
      <c r="G206" s="163"/>
      <c r="H206" s="114"/>
      <c r="I206" s="163"/>
      <c r="J206" s="114"/>
      <c r="K206" s="50" t="s">
        <v>91</v>
      </c>
      <c r="L206" s="58" t="s">
        <v>73</v>
      </c>
      <c r="M206" s="50">
        <v>0.05</v>
      </c>
      <c r="N206" s="66">
        <v>2</v>
      </c>
      <c r="O206" s="55">
        <f t="shared" si="297"/>
        <v>0.1</v>
      </c>
      <c r="P206" s="114"/>
      <c r="Q206" s="114"/>
      <c r="R206" s="114"/>
      <c r="S206" s="114"/>
      <c r="T206" s="114"/>
    </row>
    <row r="207" spans="1:20" ht="12.75" customHeight="1" x14ac:dyDescent="0.2">
      <c r="A207" s="119"/>
      <c r="B207" s="178"/>
      <c r="C207" s="178"/>
      <c r="D207" s="180"/>
      <c r="E207" s="129"/>
      <c r="F207" s="124"/>
      <c r="G207" s="163"/>
      <c r="H207" s="114"/>
      <c r="I207" s="163"/>
      <c r="J207" s="114"/>
      <c r="K207" s="50" t="s">
        <v>273</v>
      </c>
      <c r="L207" s="58" t="s">
        <v>73</v>
      </c>
      <c r="M207" s="50">
        <v>0.106</v>
      </c>
      <c r="N207" s="66">
        <v>1.17</v>
      </c>
      <c r="O207" s="55">
        <f t="shared" si="297"/>
        <v>0.12401999999999999</v>
      </c>
      <c r="P207" s="114"/>
      <c r="Q207" s="114"/>
      <c r="R207" s="114"/>
      <c r="S207" s="114"/>
      <c r="T207" s="114"/>
    </row>
    <row r="208" spans="1:20" ht="12.75" customHeight="1" x14ac:dyDescent="0.2">
      <c r="A208" s="120"/>
      <c r="B208" s="178"/>
      <c r="C208" s="178"/>
      <c r="D208" s="180"/>
      <c r="E208" s="129"/>
      <c r="F208" s="125"/>
      <c r="G208" s="163"/>
      <c r="H208" s="115"/>
      <c r="I208" s="163"/>
      <c r="J208" s="115"/>
      <c r="K208" s="50"/>
      <c r="L208" s="58"/>
      <c r="M208" s="50"/>
      <c r="N208" s="66"/>
      <c r="O208" s="55">
        <f t="shared" si="297"/>
        <v>0</v>
      </c>
      <c r="P208" s="115"/>
      <c r="Q208" s="115"/>
      <c r="R208" s="115"/>
      <c r="S208" s="115"/>
      <c r="T208" s="115"/>
    </row>
    <row r="209" spans="1:20" ht="12.75" customHeight="1" x14ac:dyDescent="0.2">
      <c r="A209" s="118">
        <v>22</v>
      </c>
      <c r="B209" s="178" t="s">
        <v>87</v>
      </c>
      <c r="C209" s="178" t="s">
        <v>178</v>
      </c>
      <c r="D209" s="127" t="s">
        <v>63</v>
      </c>
      <c r="E209" s="122">
        <v>6.54</v>
      </c>
      <c r="F209" s="123">
        <f t="shared" ref="F209" si="386">H209+J209+R209</f>
        <v>4.665511103</v>
      </c>
      <c r="G209" s="112">
        <v>0.45800000000000002</v>
      </c>
      <c r="H209" s="113">
        <f t="shared" ref="H209" si="387">G209*$P$8/1000</f>
        <v>1.0979038600000002</v>
      </c>
      <c r="I209" s="116">
        <v>4.1000000000000003E-3</v>
      </c>
      <c r="J209" s="113">
        <f t="shared" ref="J209" si="388">I209*$P$9/1000</f>
        <v>1.2679783000000002E-2</v>
      </c>
      <c r="K209" s="58" t="s">
        <v>93</v>
      </c>
      <c r="L209" s="58" t="s">
        <v>63</v>
      </c>
      <c r="M209" s="58">
        <v>1.2</v>
      </c>
      <c r="N209" s="72">
        <v>2.4500000000000002</v>
      </c>
      <c r="O209" s="55">
        <f t="shared" si="297"/>
        <v>2.94</v>
      </c>
      <c r="P209" s="113">
        <f t="shared" ref="P209" si="389">E209*F209</f>
        <v>30.512442613619999</v>
      </c>
      <c r="Q209" s="113">
        <f t="shared" ref="Q209" si="390">SUM(O209:O212)</f>
        <v>2.94</v>
      </c>
      <c r="R209" s="113">
        <f t="shared" ref="R209" si="391">Q209*1.02*1.05*$R$14</f>
        <v>3.55492746</v>
      </c>
      <c r="S209" s="113">
        <f t="shared" ref="S209" si="392">F209*$S$17</f>
        <v>6.0412963540798703</v>
      </c>
      <c r="T209" s="113">
        <f t="shared" ref="T209" si="393">E209*S209</f>
        <v>39.510078155682351</v>
      </c>
    </row>
    <row r="210" spans="1:20" ht="12.75" customHeight="1" x14ac:dyDescent="0.2">
      <c r="A210" s="119"/>
      <c r="B210" s="178"/>
      <c r="C210" s="178"/>
      <c r="D210" s="127"/>
      <c r="E210" s="122"/>
      <c r="F210" s="124"/>
      <c r="G210" s="112"/>
      <c r="H210" s="114"/>
      <c r="I210" s="116"/>
      <c r="J210" s="114"/>
      <c r="K210" s="52" t="s">
        <v>179</v>
      </c>
      <c r="L210" s="52"/>
      <c r="M210" s="52"/>
      <c r="N210" s="65"/>
      <c r="O210" s="55">
        <f t="shared" si="297"/>
        <v>0</v>
      </c>
      <c r="P210" s="114"/>
      <c r="Q210" s="114"/>
      <c r="R210" s="114"/>
      <c r="S210" s="114"/>
      <c r="T210" s="114"/>
    </row>
    <row r="211" spans="1:20" ht="12.75" customHeight="1" x14ac:dyDescent="0.2">
      <c r="A211" s="119"/>
      <c r="B211" s="178"/>
      <c r="C211" s="178"/>
      <c r="D211" s="127"/>
      <c r="E211" s="122"/>
      <c r="F211" s="124"/>
      <c r="G211" s="112"/>
      <c r="H211" s="114"/>
      <c r="I211" s="116"/>
      <c r="J211" s="114"/>
      <c r="K211" s="52"/>
      <c r="L211" s="52"/>
      <c r="M211" s="45"/>
      <c r="N211" s="65"/>
      <c r="O211" s="55">
        <f t="shared" si="297"/>
        <v>0</v>
      </c>
      <c r="P211" s="114"/>
      <c r="Q211" s="114"/>
      <c r="R211" s="114"/>
      <c r="S211" s="114"/>
      <c r="T211" s="114"/>
    </row>
    <row r="212" spans="1:20" ht="12.75" customHeight="1" x14ac:dyDescent="0.2">
      <c r="A212" s="120"/>
      <c r="B212" s="178"/>
      <c r="C212" s="178"/>
      <c r="D212" s="127"/>
      <c r="E212" s="122"/>
      <c r="F212" s="125"/>
      <c r="G212" s="112"/>
      <c r="H212" s="115"/>
      <c r="I212" s="116"/>
      <c r="J212" s="115"/>
      <c r="K212" s="52"/>
      <c r="L212" s="52"/>
      <c r="M212" s="52"/>
      <c r="N212" s="65"/>
      <c r="O212" s="55">
        <f t="shared" si="297"/>
        <v>0</v>
      </c>
      <c r="P212" s="115"/>
      <c r="Q212" s="115"/>
      <c r="R212" s="115"/>
      <c r="S212" s="115"/>
      <c r="T212" s="115"/>
    </row>
    <row r="213" spans="1:20" ht="12.75" customHeight="1" x14ac:dyDescent="0.2">
      <c r="A213" s="118">
        <v>23</v>
      </c>
      <c r="B213" s="178" t="s">
        <v>180</v>
      </c>
      <c r="C213" s="178" t="s">
        <v>183</v>
      </c>
      <c r="D213" s="180" t="s">
        <v>157</v>
      </c>
      <c r="E213" s="129">
        <v>43.6</v>
      </c>
      <c r="F213" s="123">
        <f t="shared" ref="F213" si="394">H213+J213+R213</f>
        <v>4.6764440944240002</v>
      </c>
      <c r="G213" s="112">
        <v>0.40799999999999997</v>
      </c>
      <c r="H213" s="113">
        <f t="shared" ref="H213" si="395">G213*$P$8/1000</f>
        <v>0.97804535999999997</v>
      </c>
      <c r="I213" s="116">
        <v>6.6199999999999995E-2</v>
      </c>
      <c r="J213" s="113">
        <f t="shared" ref="J213" si="396">I213*$P$9/1000</f>
        <v>0.204732106</v>
      </c>
      <c r="K213" s="58" t="s">
        <v>93</v>
      </c>
      <c r="L213" s="58" t="s">
        <v>63</v>
      </c>
      <c r="M213" s="58">
        <v>0.7</v>
      </c>
      <c r="N213" s="66">
        <v>2.65</v>
      </c>
      <c r="O213" s="55">
        <f t="shared" si="297"/>
        <v>1.8549999999999998</v>
      </c>
      <c r="P213" s="113">
        <f t="shared" ref="P213" si="397">E213*F213</f>
        <v>203.89296251688643</v>
      </c>
      <c r="Q213" s="113">
        <f t="shared" ref="Q213" si="398">SUM(O213:O216)</f>
        <v>2.8893360000000001</v>
      </c>
      <c r="R213" s="113">
        <f t="shared" ref="R213" si="399">Q213*1.02*1.05*$R$14</f>
        <v>3.4936666284240001</v>
      </c>
      <c r="S213" s="113">
        <f t="shared" ref="S213" si="400">F213*$S$17</f>
        <v>6.0554533113286757</v>
      </c>
      <c r="T213" s="113">
        <f t="shared" ref="T213" si="401">E213*S213</f>
        <v>264.01776437393028</v>
      </c>
    </row>
    <row r="214" spans="1:20" ht="12.75" customHeight="1" x14ac:dyDescent="0.2">
      <c r="A214" s="119"/>
      <c r="B214" s="178"/>
      <c r="C214" s="178"/>
      <c r="D214" s="180"/>
      <c r="E214" s="129"/>
      <c r="F214" s="124"/>
      <c r="G214" s="112"/>
      <c r="H214" s="114"/>
      <c r="I214" s="116"/>
      <c r="J214" s="114"/>
      <c r="K214" s="58" t="s">
        <v>91</v>
      </c>
      <c r="L214" s="58" t="s">
        <v>73</v>
      </c>
      <c r="M214" s="58">
        <v>0.40600000000000003</v>
      </c>
      <c r="N214" s="70">
        <v>2</v>
      </c>
      <c r="O214" s="55">
        <f t="shared" si="297"/>
        <v>0.81200000000000006</v>
      </c>
      <c r="P214" s="114"/>
      <c r="Q214" s="114"/>
      <c r="R214" s="114"/>
      <c r="S214" s="114"/>
      <c r="T214" s="114"/>
    </row>
    <row r="215" spans="1:20" ht="12.75" customHeight="1" x14ac:dyDescent="0.2">
      <c r="A215" s="119"/>
      <c r="B215" s="178"/>
      <c r="C215" s="178"/>
      <c r="D215" s="180"/>
      <c r="E215" s="129"/>
      <c r="F215" s="124"/>
      <c r="G215" s="112"/>
      <c r="H215" s="114"/>
      <c r="I215" s="116"/>
      <c r="J215" s="114"/>
      <c r="K215" s="58" t="s">
        <v>181</v>
      </c>
      <c r="L215" s="58" t="s">
        <v>73</v>
      </c>
      <c r="M215" s="58">
        <v>0.128</v>
      </c>
      <c r="N215" s="70">
        <v>0.56699999999999995</v>
      </c>
      <c r="O215" s="55">
        <f t="shared" si="297"/>
        <v>7.2576000000000002E-2</v>
      </c>
      <c r="P215" s="114"/>
      <c r="Q215" s="114"/>
      <c r="R215" s="114"/>
      <c r="S215" s="114"/>
      <c r="T215" s="114"/>
    </row>
    <row r="216" spans="1:20" ht="12.75" customHeight="1" x14ac:dyDescent="0.2">
      <c r="A216" s="120"/>
      <c r="B216" s="178"/>
      <c r="C216" s="178"/>
      <c r="D216" s="180"/>
      <c r="E216" s="129"/>
      <c r="F216" s="125"/>
      <c r="G216" s="112"/>
      <c r="H216" s="115"/>
      <c r="I216" s="116"/>
      <c r="J216" s="115"/>
      <c r="K216" s="58" t="s">
        <v>182</v>
      </c>
      <c r="L216" s="58" t="s">
        <v>73</v>
      </c>
      <c r="M216" s="58">
        <v>0.128</v>
      </c>
      <c r="N216" s="70">
        <v>1.17</v>
      </c>
      <c r="O216" s="55">
        <f t="shared" si="297"/>
        <v>0.14976</v>
      </c>
      <c r="P216" s="115"/>
      <c r="Q216" s="115"/>
      <c r="R216" s="115"/>
      <c r="S216" s="115"/>
      <c r="T216" s="115"/>
    </row>
    <row r="217" spans="1:20" ht="12.75" customHeight="1" x14ac:dyDescent="0.2">
      <c r="A217" s="118">
        <v>24</v>
      </c>
      <c r="B217" s="178" t="s">
        <v>184</v>
      </c>
      <c r="C217" s="178" t="s">
        <v>191</v>
      </c>
      <c r="D217" s="180" t="s">
        <v>185</v>
      </c>
      <c r="E217" s="138">
        <v>4</v>
      </c>
      <c r="F217" s="123">
        <f t="shared" ref="F217" si="402">H217+J217+R217</f>
        <v>32.335223139340002</v>
      </c>
      <c r="G217" s="112">
        <v>2.12</v>
      </c>
      <c r="H217" s="113">
        <f t="shared" ref="H217" si="403">G217*$P$8/1000</f>
        <v>5.082000400000001</v>
      </c>
      <c r="I217" s="112">
        <v>0.03</v>
      </c>
      <c r="J217" s="113">
        <f t="shared" ref="J217" si="404">I217*$P$9/1000</f>
        <v>9.2778899999999997E-2</v>
      </c>
      <c r="K217" s="58" t="s">
        <v>186</v>
      </c>
      <c r="L217" s="58" t="s">
        <v>157</v>
      </c>
      <c r="M217" s="58">
        <v>4.5</v>
      </c>
      <c r="N217" s="70">
        <v>2.11</v>
      </c>
      <c r="O217" s="55">
        <f t="shared" si="297"/>
        <v>9.4949999999999992</v>
      </c>
      <c r="P217" s="113">
        <f t="shared" ref="P217" si="405">E217*F217</f>
        <v>129.34089255736001</v>
      </c>
      <c r="Q217" s="113">
        <f t="shared" ref="Q217" si="406">SUM(O217:O222)</f>
        <v>22.462259999999997</v>
      </c>
      <c r="R217" s="113">
        <f t="shared" ref="R217" si="407">Q217*1.02*1.05*$R$14</f>
        <v>27.160443839339997</v>
      </c>
      <c r="S217" s="113">
        <f>F217*$S$17</f>
        <v>41.870367757659544</v>
      </c>
      <c r="T217" s="113">
        <f>E217*S217</f>
        <v>167.48147103063818</v>
      </c>
    </row>
    <row r="218" spans="1:20" ht="12.75" customHeight="1" x14ac:dyDescent="0.2">
      <c r="A218" s="119"/>
      <c r="B218" s="178"/>
      <c r="C218" s="178"/>
      <c r="D218" s="180"/>
      <c r="E218" s="138"/>
      <c r="F218" s="124"/>
      <c r="G218" s="112"/>
      <c r="H218" s="114"/>
      <c r="I218" s="112"/>
      <c r="J218" s="114"/>
      <c r="K218" s="58" t="s">
        <v>187</v>
      </c>
      <c r="L218" s="58" t="s">
        <v>71</v>
      </c>
      <c r="M218" s="58">
        <v>1</v>
      </c>
      <c r="N218" s="70">
        <v>3</v>
      </c>
      <c r="O218" s="55">
        <f t="shared" si="297"/>
        <v>3</v>
      </c>
      <c r="P218" s="114"/>
      <c r="Q218" s="114"/>
      <c r="R218" s="114"/>
      <c r="S218" s="114"/>
      <c r="T218" s="114"/>
    </row>
    <row r="219" spans="1:20" ht="12.75" customHeight="1" x14ac:dyDescent="0.2">
      <c r="A219" s="119"/>
      <c r="B219" s="178"/>
      <c r="C219" s="178"/>
      <c r="D219" s="180"/>
      <c r="E219" s="138"/>
      <c r="F219" s="124"/>
      <c r="G219" s="112"/>
      <c r="H219" s="114"/>
      <c r="I219" s="112"/>
      <c r="J219" s="114"/>
      <c r="K219" s="58" t="s">
        <v>188</v>
      </c>
      <c r="L219" s="58" t="s">
        <v>71</v>
      </c>
      <c r="M219" s="58">
        <v>2</v>
      </c>
      <c r="N219" s="70">
        <v>1.22</v>
      </c>
      <c r="O219" s="55">
        <f t="shared" si="297"/>
        <v>2.44</v>
      </c>
      <c r="P219" s="114"/>
      <c r="Q219" s="114"/>
      <c r="R219" s="114"/>
      <c r="S219" s="114"/>
      <c r="T219" s="114"/>
    </row>
    <row r="220" spans="1:20" ht="12.75" customHeight="1" x14ac:dyDescent="0.2">
      <c r="A220" s="119"/>
      <c r="B220" s="178"/>
      <c r="C220" s="178"/>
      <c r="D220" s="180"/>
      <c r="E220" s="138"/>
      <c r="F220" s="124"/>
      <c r="G220" s="112"/>
      <c r="H220" s="114"/>
      <c r="I220" s="112"/>
      <c r="J220" s="114"/>
      <c r="K220" s="58" t="s">
        <v>189</v>
      </c>
      <c r="L220" s="58" t="s">
        <v>71</v>
      </c>
      <c r="M220" s="58">
        <v>1</v>
      </c>
      <c r="N220" s="70">
        <v>1.22</v>
      </c>
      <c r="O220" s="55">
        <f t="shared" si="297"/>
        <v>1.22</v>
      </c>
      <c r="P220" s="114"/>
      <c r="Q220" s="114"/>
      <c r="R220" s="114"/>
      <c r="S220" s="114"/>
      <c r="T220" s="114"/>
    </row>
    <row r="221" spans="1:20" ht="12.75" customHeight="1" x14ac:dyDescent="0.2">
      <c r="A221" s="119"/>
      <c r="B221" s="178"/>
      <c r="C221" s="178"/>
      <c r="D221" s="180"/>
      <c r="E221" s="138"/>
      <c r="F221" s="124"/>
      <c r="G221" s="112"/>
      <c r="H221" s="114"/>
      <c r="I221" s="112"/>
      <c r="J221" s="114"/>
      <c r="K221" s="58" t="s">
        <v>190</v>
      </c>
      <c r="L221" s="58" t="s">
        <v>73</v>
      </c>
      <c r="M221" s="58">
        <v>5.38</v>
      </c>
      <c r="N221" s="70">
        <v>1.17</v>
      </c>
      <c r="O221" s="55">
        <f t="shared" si="297"/>
        <v>6.2945999999999991</v>
      </c>
      <c r="P221" s="114"/>
      <c r="Q221" s="114"/>
      <c r="R221" s="114"/>
      <c r="S221" s="114"/>
      <c r="T221" s="114"/>
    </row>
    <row r="222" spans="1:20" ht="12.75" customHeight="1" x14ac:dyDescent="0.2">
      <c r="A222" s="120"/>
      <c r="B222" s="178"/>
      <c r="C222" s="178"/>
      <c r="D222" s="180"/>
      <c r="E222" s="138"/>
      <c r="F222" s="125"/>
      <c r="G222" s="112"/>
      <c r="H222" s="115"/>
      <c r="I222" s="112"/>
      <c r="J222" s="115"/>
      <c r="K222" s="58" t="s">
        <v>89</v>
      </c>
      <c r="L222" s="58" t="s">
        <v>73</v>
      </c>
      <c r="M222" s="58">
        <v>0.03</v>
      </c>
      <c r="N222" s="70">
        <v>0.42199999999999999</v>
      </c>
      <c r="O222" s="55">
        <f t="shared" si="297"/>
        <v>1.2659999999999999E-2</v>
      </c>
      <c r="P222" s="115"/>
      <c r="Q222" s="115"/>
      <c r="R222" s="115"/>
      <c r="S222" s="115"/>
      <c r="T222" s="115"/>
    </row>
    <row r="223" spans="1:20" ht="12.75" customHeight="1" x14ac:dyDescent="0.2">
      <c r="A223" s="118">
        <v>25</v>
      </c>
      <c r="B223" s="131" t="s">
        <v>192</v>
      </c>
      <c r="C223" s="134" t="s">
        <v>193</v>
      </c>
      <c r="D223" s="131" t="s">
        <v>157</v>
      </c>
      <c r="E223" s="129">
        <v>20</v>
      </c>
      <c r="F223" s="123">
        <f t="shared" ref="F223" si="408">H223+J223+R223</f>
        <v>0.16037653399999999</v>
      </c>
      <c r="G223" s="126">
        <v>6.2E-2</v>
      </c>
      <c r="H223" s="113">
        <f t="shared" ref="H223" si="409">G223*$P$8/1000</f>
        <v>0.14862454</v>
      </c>
      <c r="I223" s="137">
        <v>3.8E-3</v>
      </c>
      <c r="J223" s="113">
        <f t="shared" ref="J223:J227" si="410">I223*$P$9/1000</f>
        <v>1.1751994E-2</v>
      </c>
      <c r="K223" s="52"/>
      <c r="L223" s="52"/>
      <c r="M223" s="52"/>
      <c r="N223" s="65"/>
      <c r="O223" s="55">
        <f t="shared" si="297"/>
        <v>0</v>
      </c>
      <c r="P223" s="113">
        <f t="shared" ref="P223" si="411">E223*F223</f>
        <v>3.2075306799999996</v>
      </c>
      <c r="Q223" s="113">
        <f t="shared" ref="Q223" si="412">SUM(O223:O226)</f>
        <v>0</v>
      </c>
      <c r="R223" s="113">
        <f t="shared" ref="R223" si="413">Q223*1.02*1.05*$R$14</f>
        <v>0</v>
      </c>
      <c r="S223" s="113">
        <f t="shared" ref="S223" si="414">F223*$S$17</f>
        <v>0.20766903105453102</v>
      </c>
      <c r="T223" s="113">
        <f t="shared" ref="T223" si="415">E223*S223</f>
        <v>4.1533806210906201</v>
      </c>
    </row>
    <row r="224" spans="1:20" ht="12.75" customHeight="1" x14ac:dyDescent="0.2">
      <c r="A224" s="119"/>
      <c r="B224" s="132"/>
      <c r="C224" s="135"/>
      <c r="D224" s="132"/>
      <c r="E224" s="129"/>
      <c r="F224" s="124"/>
      <c r="G224" s="126"/>
      <c r="H224" s="114"/>
      <c r="I224" s="137"/>
      <c r="J224" s="114"/>
      <c r="K224" s="52"/>
      <c r="L224" s="52"/>
      <c r="M224" s="52"/>
      <c r="N224" s="65"/>
      <c r="O224" s="55">
        <f t="shared" si="297"/>
        <v>0</v>
      </c>
      <c r="P224" s="114"/>
      <c r="Q224" s="114"/>
      <c r="R224" s="114"/>
      <c r="S224" s="114"/>
      <c r="T224" s="114"/>
    </row>
    <row r="225" spans="1:20" ht="12.75" customHeight="1" x14ac:dyDescent="0.2">
      <c r="A225" s="119"/>
      <c r="B225" s="132"/>
      <c r="C225" s="135"/>
      <c r="D225" s="132"/>
      <c r="E225" s="129"/>
      <c r="F225" s="124"/>
      <c r="G225" s="126"/>
      <c r="H225" s="114"/>
      <c r="I225" s="137"/>
      <c r="J225" s="114"/>
      <c r="K225" s="52"/>
      <c r="L225" s="52"/>
      <c r="M225" s="53"/>
      <c r="N225" s="65"/>
      <c r="O225" s="55">
        <f t="shared" si="297"/>
        <v>0</v>
      </c>
      <c r="P225" s="114"/>
      <c r="Q225" s="114"/>
      <c r="R225" s="114"/>
      <c r="S225" s="114"/>
      <c r="T225" s="114"/>
    </row>
    <row r="226" spans="1:20" ht="12.75" customHeight="1" x14ac:dyDescent="0.2">
      <c r="A226" s="120"/>
      <c r="B226" s="133"/>
      <c r="C226" s="136"/>
      <c r="D226" s="133"/>
      <c r="E226" s="129"/>
      <c r="F226" s="125"/>
      <c r="G226" s="126"/>
      <c r="H226" s="115"/>
      <c r="I226" s="137"/>
      <c r="J226" s="115"/>
      <c r="K226" s="52"/>
      <c r="L226" s="52"/>
      <c r="M226" s="52"/>
      <c r="N226" s="65"/>
      <c r="O226" s="55">
        <f t="shared" si="297"/>
        <v>0</v>
      </c>
      <c r="P226" s="115"/>
      <c r="Q226" s="115"/>
      <c r="R226" s="115"/>
      <c r="S226" s="115"/>
      <c r="T226" s="115"/>
    </row>
    <row r="227" spans="1:20" ht="12.75" customHeight="1" x14ac:dyDescent="0.2">
      <c r="A227" s="118">
        <v>26</v>
      </c>
      <c r="B227" s="134" t="s">
        <v>194</v>
      </c>
      <c r="C227" s="134" t="s">
        <v>195</v>
      </c>
      <c r="D227" s="131" t="s">
        <v>71</v>
      </c>
      <c r="E227" s="138">
        <v>10</v>
      </c>
      <c r="F227" s="123">
        <f t="shared" ref="F227" si="416">H227+J227+R227</f>
        <v>6.0457949999999991</v>
      </c>
      <c r="G227" s="126"/>
      <c r="H227" s="113">
        <f t="shared" ref="H227" si="417">G227*$P$8/1000</f>
        <v>0</v>
      </c>
      <c r="I227" s="126"/>
      <c r="J227" s="113">
        <f t="shared" si="410"/>
        <v>0</v>
      </c>
      <c r="K227" s="52" t="s">
        <v>196</v>
      </c>
      <c r="L227" s="52" t="s">
        <v>71</v>
      </c>
      <c r="M227" s="52">
        <v>1</v>
      </c>
      <c r="N227" s="65">
        <v>5</v>
      </c>
      <c r="O227" s="55">
        <f t="shared" si="297"/>
        <v>5</v>
      </c>
      <c r="P227" s="113">
        <f t="shared" ref="P227" si="418">E227*F227</f>
        <v>60.45794999999999</v>
      </c>
      <c r="Q227" s="113">
        <f t="shared" ref="Q227" si="419">SUM(O227:O230)</f>
        <v>5</v>
      </c>
      <c r="R227" s="113">
        <f t="shared" ref="R227" si="420">Q227*1.02*1.05*$R$14</f>
        <v>6.0457949999999991</v>
      </c>
      <c r="S227" s="113">
        <f t="shared" ref="S227" si="421">F227*$S$17</f>
        <v>7.8286040874553899</v>
      </c>
      <c r="T227" s="113">
        <f t="shared" ref="T227" si="422">E227*S227</f>
        <v>78.286040874553905</v>
      </c>
    </row>
    <row r="228" spans="1:20" ht="12.75" customHeight="1" x14ac:dyDescent="0.2">
      <c r="A228" s="119"/>
      <c r="B228" s="135"/>
      <c r="C228" s="135"/>
      <c r="D228" s="132"/>
      <c r="E228" s="138"/>
      <c r="F228" s="124"/>
      <c r="G228" s="126"/>
      <c r="H228" s="114"/>
      <c r="I228" s="126"/>
      <c r="J228" s="114"/>
      <c r="K228" s="52"/>
      <c r="L228" s="52"/>
      <c r="M228" s="52"/>
      <c r="N228" s="65"/>
      <c r="O228" s="55">
        <f t="shared" ref="O228:O258" si="423">M228*N228</f>
        <v>0</v>
      </c>
      <c r="P228" s="114"/>
      <c r="Q228" s="114"/>
      <c r="R228" s="114"/>
      <c r="S228" s="114"/>
      <c r="T228" s="114"/>
    </row>
    <row r="229" spans="1:20" ht="12.75" customHeight="1" x14ac:dyDescent="0.2">
      <c r="A229" s="119"/>
      <c r="B229" s="135"/>
      <c r="C229" s="135"/>
      <c r="D229" s="132"/>
      <c r="E229" s="138"/>
      <c r="F229" s="124"/>
      <c r="G229" s="126"/>
      <c r="H229" s="114"/>
      <c r="I229" s="126"/>
      <c r="J229" s="114"/>
      <c r="K229" s="52"/>
      <c r="L229" s="52"/>
      <c r="M229" s="45"/>
      <c r="N229" s="65"/>
      <c r="O229" s="55">
        <f t="shared" si="423"/>
        <v>0</v>
      </c>
      <c r="P229" s="114"/>
      <c r="Q229" s="114"/>
      <c r="R229" s="114"/>
      <c r="S229" s="114"/>
      <c r="T229" s="114"/>
    </row>
    <row r="230" spans="1:20" ht="12.75" customHeight="1" x14ac:dyDescent="0.2">
      <c r="A230" s="120"/>
      <c r="B230" s="136"/>
      <c r="C230" s="136"/>
      <c r="D230" s="133"/>
      <c r="E230" s="138"/>
      <c r="F230" s="125"/>
      <c r="G230" s="126"/>
      <c r="H230" s="115"/>
      <c r="I230" s="126"/>
      <c r="J230" s="115"/>
      <c r="K230" s="52"/>
      <c r="L230" s="52"/>
      <c r="M230" s="52"/>
      <c r="N230" s="65"/>
      <c r="O230" s="55">
        <f t="shared" si="423"/>
        <v>0</v>
      </c>
      <c r="P230" s="115"/>
      <c r="Q230" s="115"/>
      <c r="R230" s="115"/>
      <c r="S230" s="115"/>
      <c r="T230" s="115"/>
    </row>
    <row r="231" spans="1:20" ht="12.75" customHeight="1" x14ac:dyDescent="0.2">
      <c r="A231" s="118"/>
      <c r="B231" s="178"/>
      <c r="C231" s="179" t="s">
        <v>197</v>
      </c>
      <c r="D231" s="180"/>
      <c r="E231" s="122"/>
      <c r="F231" s="123">
        <f t="shared" ref="F231" si="424">H231+J231+R231</f>
        <v>0</v>
      </c>
      <c r="G231" s="112"/>
      <c r="H231" s="113">
        <f t="shared" ref="H231" si="425">G231*$P$8/1000</f>
        <v>0</v>
      </c>
      <c r="I231" s="116"/>
      <c r="J231" s="113">
        <f t="shared" ref="J231" si="426">I231*$P$9/1000</f>
        <v>0</v>
      </c>
      <c r="K231" s="58"/>
      <c r="L231" s="58"/>
      <c r="M231" s="58"/>
      <c r="N231" s="72"/>
      <c r="O231" s="55">
        <f t="shared" si="423"/>
        <v>0</v>
      </c>
      <c r="P231" s="113">
        <f t="shared" ref="P231" si="427">E231*F231</f>
        <v>0</v>
      </c>
      <c r="Q231" s="113">
        <f t="shared" ref="Q231" si="428">SUM(O231:O234)</f>
        <v>0</v>
      </c>
      <c r="R231" s="113">
        <f t="shared" ref="R231" si="429">Q231*1.02*1.05*$R$14</f>
        <v>0</v>
      </c>
      <c r="S231" s="113">
        <f t="shared" ref="S231" si="430">F231*$S$17</f>
        <v>0</v>
      </c>
      <c r="T231" s="113">
        <f t="shared" ref="T231" si="431">E231*S231</f>
        <v>0</v>
      </c>
    </row>
    <row r="232" spans="1:20" ht="12.75" customHeight="1" x14ac:dyDescent="0.2">
      <c r="A232" s="119"/>
      <c r="B232" s="178"/>
      <c r="C232" s="179"/>
      <c r="D232" s="180"/>
      <c r="E232" s="122"/>
      <c r="F232" s="124"/>
      <c r="G232" s="112"/>
      <c r="H232" s="114"/>
      <c r="I232" s="116"/>
      <c r="J232" s="114"/>
      <c r="K232" s="52"/>
      <c r="L232" s="52"/>
      <c r="M232" s="52"/>
      <c r="N232" s="65"/>
      <c r="O232" s="55">
        <f t="shared" si="423"/>
        <v>0</v>
      </c>
      <c r="P232" s="114"/>
      <c r="Q232" s="114"/>
      <c r="R232" s="114"/>
      <c r="S232" s="114"/>
      <c r="T232" s="114"/>
    </row>
    <row r="233" spans="1:20" ht="12.75" customHeight="1" x14ac:dyDescent="0.2">
      <c r="A233" s="119"/>
      <c r="B233" s="178"/>
      <c r="C233" s="179"/>
      <c r="D233" s="180"/>
      <c r="E233" s="122"/>
      <c r="F233" s="124"/>
      <c r="G233" s="112"/>
      <c r="H233" s="114"/>
      <c r="I233" s="116"/>
      <c r="J233" s="114"/>
      <c r="K233" s="52"/>
      <c r="L233" s="52"/>
      <c r="M233" s="45"/>
      <c r="N233" s="65"/>
      <c r="O233" s="55">
        <f t="shared" si="423"/>
        <v>0</v>
      </c>
      <c r="P233" s="114"/>
      <c r="Q233" s="114"/>
      <c r="R233" s="114"/>
      <c r="S233" s="114"/>
      <c r="T233" s="114"/>
    </row>
    <row r="234" spans="1:20" ht="12.75" customHeight="1" x14ac:dyDescent="0.2">
      <c r="A234" s="120"/>
      <c r="B234" s="178"/>
      <c r="C234" s="179"/>
      <c r="D234" s="180"/>
      <c r="E234" s="122"/>
      <c r="F234" s="125"/>
      <c r="G234" s="112"/>
      <c r="H234" s="115"/>
      <c r="I234" s="116"/>
      <c r="J234" s="115"/>
      <c r="K234" s="52"/>
      <c r="L234" s="52"/>
      <c r="M234" s="52"/>
      <c r="N234" s="65"/>
      <c r="O234" s="55">
        <f t="shared" si="423"/>
        <v>0</v>
      </c>
      <c r="P234" s="115"/>
      <c r="Q234" s="115"/>
      <c r="R234" s="115"/>
      <c r="S234" s="115"/>
      <c r="T234" s="115"/>
    </row>
    <row r="235" spans="1:20" ht="12.75" customHeight="1" x14ac:dyDescent="0.2">
      <c r="A235" s="118">
        <v>1</v>
      </c>
      <c r="B235" s="121" t="s">
        <v>84</v>
      </c>
      <c r="C235" s="121" t="s">
        <v>198</v>
      </c>
      <c r="D235" s="127" t="s">
        <v>199</v>
      </c>
      <c r="E235" s="123">
        <v>0.6</v>
      </c>
      <c r="F235" s="123">
        <f t="shared" ref="F235" si="432">H235+J235+R235</f>
        <v>24.17</v>
      </c>
      <c r="G235" s="126"/>
      <c r="H235" s="113">
        <f t="shared" ref="H235" si="433">G235*$P$8/1000</f>
        <v>0</v>
      </c>
      <c r="I235" s="128"/>
      <c r="J235" s="113">
        <f t="shared" ref="J235" si="434">I235*$P$9/1000</f>
        <v>0</v>
      </c>
      <c r="K235" s="52" t="s">
        <v>200</v>
      </c>
      <c r="L235" s="52" t="s">
        <v>63</v>
      </c>
      <c r="M235" s="52">
        <v>1</v>
      </c>
      <c r="N235" s="65">
        <v>24.17</v>
      </c>
      <c r="O235" s="55">
        <f t="shared" si="423"/>
        <v>24.17</v>
      </c>
      <c r="P235" s="113">
        <f t="shared" ref="P235" si="435">E235*F235</f>
        <v>14.502000000000001</v>
      </c>
      <c r="Q235" s="113">
        <f t="shared" ref="Q235" si="436">SUM(O235:O238)</f>
        <v>24.17</v>
      </c>
      <c r="R235" s="113">
        <f>Q235</f>
        <v>24.17</v>
      </c>
      <c r="S235" s="113">
        <f t="shared" ref="S235" si="437">F235*$S$17</f>
        <v>31.29734977679475</v>
      </c>
      <c r="T235" s="113">
        <f t="shared" ref="T235" si="438">E235*S235</f>
        <v>18.778409866076849</v>
      </c>
    </row>
    <row r="236" spans="1:20" ht="12.75" customHeight="1" x14ac:dyDescent="0.2">
      <c r="A236" s="119"/>
      <c r="B236" s="121"/>
      <c r="C236" s="121"/>
      <c r="D236" s="127"/>
      <c r="E236" s="124"/>
      <c r="F236" s="124"/>
      <c r="G236" s="126"/>
      <c r="H236" s="114"/>
      <c r="I236" s="128"/>
      <c r="J236" s="114"/>
      <c r="K236" s="52"/>
      <c r="L236" s="52"/>
      <c r="M236" s="52"/>
      <c r="N236" s="65"/>
      <c r="O236" s="55">
        <f t="shared" si="423"/>
        <v>0</v>
      </c>
      <c r="P236" s="114"/>
      <c r="Q236" s="114"/>
      <c r="R236" s="114"/>
      <c r="S236" s="114"/>
      <c r="T236" s="114"/>
    </row>
    <row r="237" spans="1:20" ht="12.75" customHeight="1" x14ac:dyDescent="0.2">
      <c r="A237" s="119"/>
      <c r="B237" s="121"/>
      <c r="C237" s="121"/>
      <c r="D237" s="127"/>
      <c r="E237" s="124"/>
      <c r="F237" s="124"/>
      <c r="G237" s="126"/>
      <c r="H237" s="114"/>
      <c r="I237" s="128"/>
      <c r="J237" s="114"/>
      <c r="K237" s="52"/>
      <c r="L237" s="52"/>
      <c r="M237" s="68"/>
      <c r="N237" s="65"/>
      <c r="O237" s="55">
        <f t="shared" si="423"/>
        <v>0</v>
      </c>
      <c r="P237" s="114"/>
      <c r="Q237" s="114"/>
      <c r="R237" s="114"/>
      <c r="S237" s="114"/>
      <c r="T237" s="114"/>
    </row>
    <row r="238" spans="1:20" ht="34.5" customHeight="1" x14ac:dyDescent="0.2">
      <c r="A238" s="120"/>
      <c r="B238" s="121"/>
      <c r="C238" s="121"/>
      <c r="D238" s="127"/>
      <c r="E238" s="125"/>
      <c r="F238" s="125"/>
      <c r="G238" s="126"/>
      <c r="H238" s="115"/>
      <c r="I238" s="128"/>
      <c r="J238" s="115"/>
      <c r="K238" s="52"/>
      <c r="L238" s="52"/>
      <c r="M238" s="52"/>
      <c r="N238" s="65"/>
      <c r="O238" s="55">
        <f t="shared" si="423"/>
        <v>0</v>
      </c>
      <c r="P238" s="115"/>
      <c r="Q238" s="115"/>
      <c r="R238" s="115"/>
      <c r="S238" s="115"/>
      <c r="T238" s="115"/>
    </row>
    <row r="239" spans="1:20" ht="12.75" customHeight="1" x14ac:dyDescent="0.2">
      <c r="A239" s="118">
        <v>2</v>
      </c>
      <c r="B239" s="121" t="s">
        <v>84</v>
      </c>
      <c r="C239" s="121" t="s">
        <v>201</v>
      </c>
      <c r="D239" s="127" t="s">
        <v>199</v>
      </c>
      <c r="E239" s="123">
        <v>1.2</v>
      </c>
      <c r="F239" s="123">
        <f t="shared" ref="F239" si="439">H239+J239+R239</f>
        <v>15.83</v>
      </c>
      <c r="G239" s="128"/>
      <c r="H239" s="113">
        <f t="shared" ref="H239" si="440">G239*$P$8/1000</f>
        <v>0</v>
      </c>
      <c r="I239" s="128"/>
      <c r="J239" s="113">
        <f t="shared" ref="J239" si="441">I239*$P$9/1000</f>
        <v>0</v>
      </c>
      <c r="K239" s="52" t="s">
        <v>202</v>
      </c>
      <c r="L239" s="52" t="s">
        <v>63</v>
      </c>
      <c r="M239" s="52">
        <v>1</v>
      </c>
      <c r="N239" s="65">
        <v>15.83</v>
      </c>
      <c r="O239" s="55">
        <f t="shared" si="423"/>
        <v>15.83</v>
      </c>
      <c r="P239" s="113">
        <f t="shared" ref="P239" si="442">E239*F239</f>
        <v>18.995999999999999</v>
      </c>
      <c r="Q239" s="113">
        <f t="shared" ref="Q239" si="443">SUM(O239:O242)</f>
        <v>15.83</v>
      </c>
      <c r="R239" s="113">
        <f t="shared" ref="R239" si="444">Q239</f>
        <v>15.83</v>
      </c>
      <c r="S239" s="113">
        <f t="shared" ref="S239" si="445">F239*$S$17</f>
        <v>20.498016010205248</v>
      </c>
      <c r="T239" s="113">
        <f t="shared" ref="T239" si="446">E239*S239</f>
        <v>24.597619212246297</v>
      </c>
    </row>
    <row r="240" spans="1:20" ht="12.75" customHeight="1" x14ac:dyDescent="0.2">
      <c r="A240" s="119"/>
      <c r="B240" s="121"/>
      <c r="C240" s="121"/>
      <c r="D240" s="127"/>
      <c r="E240" s="124"/>
      <c r="F240" s="124"/>
      <c r="G240" s="128"/>
      <c r="H240" s="114"/>
      <c r="I240" s="128"/>
      <c r="J240" s="114"/>
      <c r="K240" s="52"/>
      <c r="L240" s="52"/>
      <c r="M240" s="52"/>
      <c r="N240" s="65"/>
      <c r="O240" s="55">
        <f t="shared" si="423"/>
        <v>0</v>
      </c>
      <c r="P240" s="114"/>
      <c r="Q240" s="114"/>
      <c r="R240" s="114"/>
      <c r="S240" s="114"/>
      <c r="T240" s="114"/>
    </row>
    <row r="241" spans="1:20" ht="12.75" customHeight="1" x14ac:dyDescent="0.2">
      <c r="A241" s="119"/>
      <c r="B241" s="121"/>
      <c r="C241" s="121"/>
      <c r="D241" s="127"/>
      <c r="E241" s="124"/>
      <c r="F241" s="124"/>
      <c r="G241" s="128"/>
      <c r="H241" s="114"/>
      <c r="I241" s="128"/>
      <c r="J241" s="114"/>
      <c r="K241" s="52"/>
      <c r="L241" s="52"/>
      <c r="M241" s="53"/>
      <c r="N241" s="65"/>
      <c r="O241" s="55">
        <f t="shared" si="423"/>
        <v>0</v>
      </c>
      <c r="P241" s="114"/>
      <c r="Q241" s="114"/>
      <c r="R241" s="114"/>
      <c r="S241" s="114"/>
      <c r="T241" s="114"/>
    </row>
    <row r="242" spans="1:20" ht="33.75" customHeight="1" x14ac:dyDescent="0.2">
      <c r="A242" s="120"/>
      <c r="B242" s="121"/>
      <c r="C242" s="121"/>
      <c r="D242" s="127"/>
      <c r="E242" s="125"/>
      <c r="F242" s="125"/>
      <c r="G242" s="128"/>
      <c r="H242" s="115"/>
      <c r="I242" s="128"/>
      <c r="J242" s="115"/>
      <c r="K242" s="52"/>
      <c r="L242" s="52"/>
      <c r="M242" s="52"/>
      <c r="N242" s="65"/>
      <c r="O242" s="55">
        <f t="shared" si="423"/>
        <v>0</v>
      </c>
      <c r="P242" s="115"/>
      <c r="Q242" s="115"/>
      <c r="R242" s="115"/>
      <c r="S242" s="115"/>
      <c r="T242" s="115"/>
    </row>
    <row r="243" spans="1:20" ht="12.75" customHeight="1" x14ac:dyDescent="0.2">
      <c r="A243" s="118">
        <v>3</v>
      </c>
      <c r="B243" s="121" t="s">
        <v>84</v>
      </c>
      <c r="C243" s="121" t="s">
        <v>274</v>
      </c>
      <c r="D243" s="127" t="s">
        <v>199</v>
      </c>
      <c r="E243" s="129">
        <v>8.4</v>
      </c>
      <c r="F243" s="122">
        <f t="shared" ref="F243" si="447">H243+J243+R243</f>
        <v>75.599999999999994</v>
      </c>
      <c r="G243" s="126"/>
      <c r="H243" s="130">
        <f t="shared" ref="H243" si="448">G243*$P$8/1000</f>
        <v>0</v>
      </c>
      <c r="I243" s="126"/>
      <c r="J243" s="130">
        <f t="shared" ref="J243" si="449">I243*$P$9/1000</f>
        <v>0</v>
      </c>
      <c r="K243" s="52" t="s">
        <v>203</v>
      </c>
      <c r="L243" s="52" t="s">
        <v>71</v>
      </c>
      <c r="M243" s="52">
        <v>1</v>
      </c>
      <c r="N243" s="65">
        <v>75.599999999999994</v>
      </c>
      <c r="O243" s="55">
        <f t="shared" si="423"/>
        <v>75.599999999999994</v>
      </c>
      <c r="P243" s="130">
        <f t="shared" ref="P243" si="450">E243*F243</f>
        <v>635.04</v>
      </c>
      <c r="Q243" s="130">
        <f t="shared" ref="Q243" si="451">SUM(O243:O246)</f>
        <v>75.599999999999994</v>
      </c>
      <c r="R243" s="113">
        <f t="shared" ref="R243" si="452">Q243</f>
        <v>75.599999999999994</v>
      </c>
      <c r="S243" s="113">
        <f t="shared" ref="S243" si="453">F243*$S$17</f>
        <v>97.893241337429984</v>
      </c>
      <c r="T243" s="113">
        <f t="shared" ref="T243" si="454">E243*S243</f>
        <v>822.30322723441191</v>
      </c>
    </row>
    <row r="244" spans="1:20" ht="12.75" customHeight="1" x14ac:dyDescent="0.2">
      <c r="A244" s="119"/>
      <c r="B244" s="121"/>
      <c r="C244" s="121"/>
      <c r="D244" s="127"/>
      <c r="E244" s="129"/>
      <c r="F244" s="122"/>
      <c r="G244" s="126"/>
      <c r="H244" s="130"/>
      <c r="I244" s="126"/>
      <c r="J244" s="130"/>
      <c r="K244" s="52"/>
      <c r="L244" s="52"/>
      <c r="M244" s="52"/>
      <c r="N244" s="65"/>
      <c r="O244" s="55">
        <f t="shared" si="423"/>
        <v>0</v>
      </c>
      <c r="P244" s="130"/>
      <c r="Q244" s="130"/>
      <c r="R244" s="114"/>
      <c r="S244" s="114"/>
      <c r="T244" s="114"/>
    </row>
    <row r="245" spans="1:20" ht="12.75" customHeight="1" x14ac:dyDescent="0.2">
      <c r="A245" s="119"/>
      <c r="B245" s="121"/>
      <c r="C245" s="121"/>
      <c r="D245" s="127"/>
      <c r="E245" s="129"/>
      <c r="F245" s="122"/>
      <c r="G245" s="126"/>
      <c r="H245" s="130"/>
      <c r="I245" s="126"/>
      <c r="J245" s="130"/>
      <c r="K245" s="52"/>
      <c r="L245" s="52"/>
      <c r="M245" s="53"/>
      <c r="N245" s="65"/>
      <c r="O245" s="55">
        <f t="shared" si="423"/>
        <v>0</v>
      </c>
      <c r="P245" s="130"/>
      <c r="Q245" s="130"/>
      <c r="R245" s="114"/>
      <c r="S245" s="114"/>
      <c r="T245" s="114"/>
    </row>
    <row r="246" spans="1:20" ht="12.75" customHeight="1" x14ac:dyDescent="0.2">
      <c r="A246" s="120"/>
      <c r="B246" s="121"/>
      <c r="C246" s="121"/>
      <c r="D246" s="127"/>
      <c r="E246" s="129"/>
      <c r="F246" s="122"/>
      <c r="G246" s="126"/>
      <c r="H246" s="130"/>
      <c r="I246" s="126"/>
      <c r="J246" s="130"/>
      <c r="K246" s="52"/>
      <c r="L246" s="52"/>
      <c r="M246" s="52"/>
      <c r="N246" s="65"/>
      <c r="O246" s="55">
        <f t="shared" si="423"/>
        <v>0</v>
      </c>
      <c r="P246" s="130"/>
      <c r="Q246" s="130"/>
      <c r="R246" s="115"/>
      <c r="S246" s="115"/>
      <c r="T246" s="115"/>
    </row>
    <row r="247" spans="1:20" ht="12.75" customHeight="1" x14ac:dyDescent="0.2">
      <c r="A247" s="118"/>
      <c r="B247" s="178"/>
      <c r="C247" s="179" t="s">
        <v>204</v>
      </c>
      <c r="D247" s="180"/>
      <c r="E247" s="122"/>
      <c r="F247" s="123">
        <f t="shared" ref="F247" si="455">H247+J247+R247</f>
        <v>0</v>
      </c>
      <c r="G247" s="112"/>
      <c r="H247" s="113">
        <f t="shared" ref="H247" si="456">G247*$P$8/1000</f>
        <v>0</v>
      </c>
      <c r="I247" s="116"/>
      <c r="J247" s="113">
        <f t="shared" ref="J247" si="457">I247*$P$9/1000</f>
        <v>0</v>
      </c>
      <c r="K247" s="58"/>
      <c r="L247" s="58"/>
      <c r="M247" s="58"/>
      <c r="N247" s="72"/>
      <c r="O247" s="55">
        <f t="shared" si="423"/>
        <v>0</v>
      </c>
      <c r="P247" s="113">
        <f t="shared" ref="P247" si="458">E247*F247</f>
        <v>0</v>
      </c>
      <c r="Q247" s="113">
        <f t="shared" ref="Q247" si="459">SUM(O247:O250)</f>
        <v>0</v>
      </c>
      <c r="R247" s="113">
        <f t="shared" ref="R247" si="460">Q247*1.02*1.05*$R$14</f>
        <v>0</v>
      </c>
      <c r="S247" s="113">
        <f t="shared" ref="S247" si="461">F247*$S$17</f>
        <v>0</v>
      </c>
      <c r="T247" s="113">
        <f t="shared" ref="T247" si="462">E247*S247</f>
        <v>0</v>
      </c>
    </row>
    <row r="248" spans="1:20" ht="12.75" customHeight="1" x14ac:dyDescent="0.2">
      <c r="A248" s="119"/>
      <c r="B248" s="178"/>
      <c r="C248" s="179"/>
      <c r="D248" s="180"/>
      <c r="E248" s="122"/>
      <c r="F248" s="124"/>
      <c r="G248" s="112"/>
      <c r="H248" s="114"/>
      <c r="I248" s="116"/>
      <c r="J248" s="114"/>
      <c r="K248" s="52"/>
      <c r="L248" s="52"/>
      <c r="M248" s="52"/>
      <c r="N248" s="65"/>
      <c r="O248" s="55">
        <f t="shared" si="423"/>
        <v>0</v>
      </c>
      <c r="P248" s="114"/>
      <c r="Q248" s="114"/>
      <c r="R248" s="114"/>
      <c r="S248" s="114"/>
      <c r="T248" s="114"/>
    </row>
    <row r="249" spans="1:20" ht="12.75" customHeight="1" x14ac:dyDescent="0.2">
      <c r="A249" s="119"/>
      <c r="B249" s="178"/>
      <c r="C249" s="179"/>
      <c r="D249" s="180"/>
      <c r="E249" s="122"/>
      <c r="F249" s="124"/>
      <c r="G249" s="112"/>
      <c r="H249" s="114"/>
      <c r="I249" s="116"/>
      <c r="J249" s="114"/>
      <c r="K249" s="52"/>
      <c r="L249" s="52"/>
      <c r="M249" s="45"/>
      <c r="N249" s="65"/>
      <c r="O249" s="55">
        <f t="shared" si="423"/>
        <v>0</v>
      </c>
      <c r="P249" s="114"/>
      <c r="Q249" s="114"/>
      <c r="R249" s="114"/>
      <c r="S249" s="114"/>
      <c r="T249" s="114"/>
    </row>
    <row r="250" spans="1:20" ht="12.75" customHeight="1" x14ac:dyDescent="0.2">
      <c r="A250" s="120"/>
      <c r="B250" s="178"/>
      <c r="C250" s="179"/>
      <c r="D250" s="180"/>
      <c r="E250" s="122"/>
      <c r="F250" s="125"/>
      <c r="G250" s="112"/>
      <c r="H250" s="115"/>
      <c r="I250" s="116"/>
      <c r="J250" s="115"/>
      <c r="K250" s="52"/>
      <c r="L250" s="52"/>
      <c r="M250" s="52"/>
      <c r="N250" s="65"/>
      <c r="O250" s="55">
        <f t="shared" si="423"/>
        <v>0</v>
      </c>
      <c r="P250" s="115"/>
      <c r="Q250" s="115"/>
      <c r="R250" s="115"/>
      <c r="S250" s="115"/>
      <c r="T250" s="115"/>
    </row>
    <row r="251" spans="1:20" ht="12.75" customHeight="1" x14ac:dyDescent="0.2">
      <c r="A251" s="118">
        <v>1</v>
      </c>
      <c r="B251" s="121" t="s">
        <v>205</v>
      </c>
      <c r="C251" s="121" t="s">
        <v>206</v>
      </c>
      <c r="D251" s="118" t="s">
        <v>75</v>
      </c>
      <c r="E251" s="122">
        <v>26.16</v>
      </c>
      <c r="F251" s="123">
        <f t="shared" ref="F251" si="463">H251+J251+R251</f>
        <v>9.7467791500000001</v>
      </c>
      <c r="G251" s="126">
        <v>1.67</v>
      </c>
      <c r="H251" s="113">
        <f t="shared" ref="H251" si="464">G251*$P$8/1000</f>
        <v>4.0032738999999999</v>
      </c>
      <c r="I251" s="126">
        <v>0</v>
      </c>
      <c r="J251" s="113">
        <f t="shared" ref="J251" si="465">I251*$P$9/1000</f>
        <v>0</v>
      </c>
      <c r="K251" s="52" t="s">
        <v>207</v>
      </c>
      <c r="L251" s="52" t="s">
        <v>75</v>
      </c>
      <c r="M251" s="52">
        <v>1.25</v>
      </c>
      <c r="N251" s="65">
        <v>3.8</v>
      </c>
      <c r="O251" s="55">
        <f t="shared" si="423"/>
        <v>4.75</v>
      </c>
      <c r="P251" s="113">
        <f t="shared" ref="P251" si="466">E251*F251</f>
        <v>254.975742564</v>
      </c>
      <c r="Q251" s="113">
        <f t="shared" ref="Q251" si="467">SUM(O251:O254)</f>
        <v>4.75</v>
      </c>
      <c r="R251" s="113">
        <f t="shared" ref="R251" si="468">Q251*1.02*1.05*$R$14</f>
        <v>5.7435052500000001</v>
      </c>
      <c r="S251" s="113">
        <f t="shared" ref="S251" si="469">F251*$S$17</f>
        <v>12.620949782983873</v>
      </c>
      <c r="T251" s="113">
        <f t="shared" ref="T251" si="470">E251*S251</f>
        <v>330.1640463228581</v>
      </c>
    </row>
    <row r="252" spans="1:20" ht="12.75" customHeight="1" x14ac:dyDescent="0.2">
      <c r="A252" s="119"/>
      <c r="B252" s="121"/>
      <c r="C252" s="121"/>
      <c r="D252" s="119"/>
      <c r="E252" s="122"/>
      <c r="F252" s="124"/>
      <c r="G252" s="126"/>
      <c r="H252" s="114"/>
      <c r="I252" s="126"/>
      <c r="J252" s="114"/>
      <c r="K252" s="52"/>
      <c r="L252" s="52"/>
      <c r="M252" s="52"/>
      <c r="N252" s="65"/>
      <c r="O252" s="55">
        <f t="shared" si="423"/>
        <v>0</v>
      </c>
      <c r="P252" s="114"/>
      <c r="Q252" s="114"/>
      <c r="R252" s="114"/>
      <c r="S252" s="114"/>
      <c r="T252" s="114"/>
    </row>
    <row r="253" spans="1:20" ht="12.75" customHeight="1" x14ac:dyDescent="0.2">
      <c r="A253" s="119"/>
      <c r="B253" s="121"/>
      <c r="C253" s="121"/>
      <c r="D253" s="119"/>
      <c r="E253" s="122"/>
      <c r="F253" s="124"/>
      <c r="G253" s="126"/>
      <c r="H253" s="114"/>
      <c r="I253" s="126"/>
      <c r="J253" s="114"/>
      <c r="K253" s="52"/>
      <c r="L253" s="52"/>
      <c r="M253" s="45"/>
      <c r="N253" s="65"/>
      <c r="O253" s="55">
        <f t="shared" si="423"/>
        <v>0</v>
      </c>
      <c r="P253" s="114"/>
      <c r="Q253" s="114"/>
      <c r="R253" s="114"/>
      <c r="S253" s="114"/>
      <c r="T253" s="114"/>
    </row>
    <row r="254" spans="1:20" ht="12.75" customHeight="1" x14ac:dyDescent="0.2">
      <c r="A254" s="120"/>
      <c r="B254" s="121"/>
      <c r="C254" s="121"/>
      <c r="D254" s="119"/>
      <c r="E254" s="122"/>
      <c r="F254" s="125"/>
      <c r="G254" s="126"/>
      <c r="H254" s="115"/>
      <c r="I254" s="126"/>
      <c r="J254" s="115"/>
      <c r="K254" s="52"/>
      <c r="L254" s="52"/>
      <c r="M254" s="52"/>
      <c r="N254" s="65"/>
      <c r="O254" s="55">
        <f t="shared" si="423"/>
        <v>0</v>
      </c>
      <c r="P254" s="115"/>
      <c r="Q254" s="115"/>
      <c r="R254" s="115"/>
      <c r="S254" s="115"/>
      <c r="T254" s="115"/>
    </row>
    <row r="255" spans="1:20" ht="12.75" customHeight="1" x14ac:dyDescent="0.2">
      <c r="A255" s="118">
        <v>2</v>
      </c>
      <c r="B255" s="121" t="s">
        <v>208</v>
      </c>
      <c r="C255" s="178" t="s">
        <v>275</v>
      </c>
      <c r="D255" s="127" t="s">
        <v>75</v>
      </c>
      <c r="E255" s="122">
        <v>26.16</v>
      </c>
      <c r="F255" s="123">
        <f t="shared" ref="F255" si="471">H255+J255+R255</f>
        <v>10.648837550000001</v>
      </c>
      <c r="G255" s="112">
        <v>1.82</v>
      </c>
      <c r="H255" s="113">
        <f t="shared" ref="H255" si="472">G255*$P$8/1000</f>
        <v>4.3628494</v>
      </c>
      <c r="I255" s="116">
        <v>0.41</v>
      </c>
      <c r="J255" s="113">
        <f t="shared" ref="J255" si="473">I255*$P$9/1000</f>
        <v>1.2679783</v>
      </c>
      <c r="K255" s="58" t="s">
        <v>209</v>
      </c>
      <c r="L255" s="52" t="s">
        <v>75</v>
      </c>
      <c r="M255" s="58">
        <v>0.97</v>
      </c>
      <c r="N255" s="99">
        <v>4</v>
      </c>
      <c r="O255" s="55">
        <f t="shared" si="423"/>
        <v>3.88</v>
      </c>
      <c r="P255" s="113">
        <f t="shared" ref="P255" si="474">E255*F255</f>
        <v>278.57359030800006</v>
      </c>
      <c r="Q255" s="113">
        <f t="shared" ref="Q255" si="475">SUM(O255:O258)</f>
        <v>4.1500000000000004</v>
      </c>
      <c r="R255" s="113">
        <f t="shared" ref="R255" si="476">Q255*1.02*1.05*$R$14</f>
        <v>5.0180098500000012</v>
      </c>
      <c r="S255" s="113">
        <f t="shared" ref="S255" si="477">F255*$S$17</f>
        <v>13.789010902714773</v>
      </c>
      <c r="T255" s="113">
        <f t="shared" ref="T255" si="478">E255*S255</f>
        <v>360.72052521501848</v>
      </c>
    </row>
    <row r="256" spans="1:20" ht="12.75" customHeight="1" x14ac:dyDescent="0.2">
      <c r="A256" s="119"/>
      <c r="B256" s="121"/>
      <c r="C256" s="178"/>
      <c r="D256" s="127"/>
      <c r="E256" s="122"/>
      <c r="F256" s="124"/>
      <c r="G256" s="112"/>
      <c r="H256" s="114"/>
      <c r="I256" s="116"/>
      <c r="J256" s="114"/>
      <c r="K256" s="52" t="s">
        <v>210</v>
      </c>
      <c r="L256" s="52" t="s">
        <v>75</v>
      </c>
      <c r="M256" s="52">
        <v>0.09</v>
      </c>
      <c r="N256" s="65">
        <v>3</v>
      </c>
      <c r="O256" s="55">
        <f t="shared" si="423"/>
        <v>0.27</v>
      </c>
      <c r="P256" s="114"/>
      <c r="Q256" s="114"/>
      <c r="R256" s="114"/>
      <c r="S256" s="114"/>
      <c r="T256" s="114"/>
    </row>
    <row r="257" spans="1:20" ht="12.75" customHeight="1" x14ac:dyDescent="0.2">
      <c r="A257" s="119"/>
      <c r="B257" s="121"/>
      <c r="C257" s="178"/>
      <c r="D257" s="127"/>
      <c r="E257" s="122"/>
      <c r="F257" s="124"/>
      <c r="G257" s="112"/>
      <c r="H257" s="114"/>
      <c r="I257" s="116"/>
      <c r="J257" s="114"/>
      <c r="K257" s="52"/>
      <c r="L257" s="52"/>
      <c r="M257" s="45"/>
      <c r="N257" s="65"/>
      <c r="O257" s="55">
        <f t="shared" si="423"/>
        <v>0</v>
      </c>
      <c r="P257" s="114"/>
      <c r="Q257" s="114"/>
      <c r="R257" s="114"/>
      <c r="S257" s="114"/>
      <c r="T257" s="114"/>
    </row>
    <row r="258" spans="1:20" ht="12.75" customHeight="1" x14ac:dyDescent="0.2">
      <c r="A258" s="120"/>
      <c r="B258" s="121"/>
      <c r="C258" s="178"/>
      <c r="D258" s="127"/>
      <c r="E258" s="122"/>
      <c r="F258" s="125"/>
      <c r="G258" s="112"/>
      <c r="H258" s="115"/>
      <c r="I258" s="116"/>
      <c r="J258" s="115"/>
      <c r="K258" s="52"/>
      <c r="L258" s="52"/>
      <c r="M258" s="52"/>
      <c r="N258" s="65"/>
      <c r="O258" s="55">
        <f t="shared" si="423"/>
        <v>0</v>
      </c>
      <c r="P258" s="115"/>
      <c r="Q258" s="115"/>
      <c r="R258" s="115"/>
      <c r="S258" s="115"/>
      <c r="T258" s="115"/>
    </row>
    <row r="259" spans="1:20" ht="12.75" customHeight="1" x14ac:dyDescent="0.2">
      <c r="A259" s="193"/>
      <c r="B259" s="193"/>
      <c r="C259" s="196" t="s">
        <v>102</v>
      </c>
      <c r="D259" s="193"/>
      <c r="E259" s="193"/>
      <c r="F259" s="199">
        <f>H259+J259+R259</f>
        <v>0</v>
      </c>
      <c r="G259" s="205"/>
      <c r="H259" s="185">
        <f>G259*$P$8/1000</f>
        <v>0</v>
      </c>
      <c r="I259" s="188"/>
      <c r="J259" s="185">
        <f>I259*$P$9/1000</f>
        <v>0</v>
      </c>
      <c r="K259" s="74"/>
      <c r="L259" s="74"/>
      <c r="M259" s="74"/>
      <c r="N259" s="75"/>
      <c r="O259" s="76">
        <f t="shared" ref="O259:O290" si="479">M259*N259</f>
        <v>0</v>
      </c>
      <c r="P259" s="185">
        <f>E259*F259</f>
        <v>0</v>
      </c>
      <c r="Q259" s="185">
        <f>SUM(O259:O262)</f>
        <v>0</v>
      </c>
      <c r="R259" s="185">
        <f>Q259*1.02*1.05*$R$14</f>
        <v>0</v>
      </c>
      <c r="S259" s="185"/>
      <c r="T259" s="202">
        <f>SUM(T25:T258)</f>
        <v>10522.045046764164</v>
      </c>
    </row>
    <row r="260" spans="1:20" ht="12.75" customHeight="1" x14ac:dyDescent="0.2">
      <c r="A260" s="194"/>
      <c r="B260" s="194"/>
      <c r="C260" s="197"/>
      <c r="D260" s="194"/>
      <c r="E260" s="194"/>
      <c r="F260" s="200"/>
      <c r="G260" s="206"/>
      <c r="H260" s="186"/>
      <c r="I260" s="189"/>
      <c r="J260" s="186"/>
      <c r="K260" s="74"/>
      <c r="L260" s="74"/>
      <c r="M260" s="74"/>
      <c r="N260" s="75"/>
      <c r="O260" s="76">
        <f t="shared" si="479"/>
        <v>0</v>
      </c>
      <c r="P260" s="186"/>
      <c r="Q260" s="186"/>
      <c r="R260" s="186"/>
      <c r="S260" s="186"/>
      <c r="T260" s="203"/>
    </row>
    <row r="261" spans="1:20" ht="12.75" customHeight="1" x14ac:dyDescent="0.2">
      <c r="A261" s="194"/>
      <c r="B261" s="194"/>
      <c r="C261" s="197"/>
      <c r="D261" s="194"/>
      <c r="E261" s="194"/>
      <c r="F261" s="200"/>
      <c r="G261" s="206"/>
      <c r="H261" s="186"/>
      <c r="I261" s="189"/>
      <c r="J261" s="186"/>
      <c r="K261" s="74"/>
      <c r="L261" s="74"/>
      <c r="M261" s="74"/>
      <c r="N261" s="75"/>
      <c r="O261" s="76">
        <f t="shared" si="479"/>
        <v>0</v>
      </c>
      <c r="P261" s="186"/>
      <c r="Q261" s="186"/>
      <c r="R261" s="186"/>
      <c r="S261" s="186"/>
      <c r="T261" s="203"/>
    </row>
    <row r="262" spans="1:20" ht="12.75" customHeight="1" x14ac:dyDescent="0.2">
      <c r="A262" s="195"/>
      <c r="B262" s="195"/>
      <c r="C262" s="198"/>
      <c r="D262" s="195"/>
      <c r="E262" s="195"/>
      <c r="F262" s="201"/>
      <c r="G262" s="207"/>
      <c r="H262" s="187"/>
      <c r="I262" s="190"/>
      <c r="J262" s="187"/>
      <c r="K262" s="74"/>
      <c r="L262" s="74"/>
      <c r="M262" s="74"/>
      <c r="N262" s="75"/>
      <c r="O262" s="76">
        <f t="shared" si="479"/>
        <v>0</v>
      </c>
      <c r="P262" s="187"/>
      <c r="Q262" s="187"/>
      <c r="R262" s="187"/>
      <c r="S262" s="187"/>
      <c r="T262" s="204"/>
    </row>
    <row r="263" spans="1:20" ht="12.75" customHeight="1" x14ac:dyDescent="0.2">
      <c r="A263" s="193"/>
      <c r="B263" s="193"/>
      <c r="C263" s="196" t="s">
        <v>103</v>
      </c>
      <c r="D263" s="193"/>
      <c r="E263" s="193"/>
      <c r="F263" s="199">
        <f>H263+J263+R263</f>
        <v>0</v>
      </c>
      <c r="G263" s="205"/>
      <c r="H263" s="185">
        <f>G263*$P$8/1000</f>
        <v>0</v>
      </c>
      <c r="I263" s="188"/>
      <c r="J263" s="185">
        <f>I263*$P$9/1000</f>
        <v>0</v>
      </c>
      <c r="K263" s="74"/>
      <c r="L263" s="74"/>
      <c r="M263" s="74"/>
      <c r="N263" s="75"/>
      <c r="O263" s="76">
        <f t="shared" si="479"/>
        <v>0</v>
      </c>
      <c r="P263" s="185">
        <f>E263*F263</f>
        <v>0</v>
      </c>
      <c r="Q263" s="185">
        <f>SUM(O263:O266)</f>
        <v>0</v>
      </c>
      <c r="R263" s="185">
        <f>Q263*1.02*1.05*$R$14</f>
        <v>0</v>
      </c>
      <c r="S263" s="185"/>
      <c r="T263" s="214">
        <f>(T259*100%)/$T$299</f>
        <v>0.98643567139801414</v>
      </c>
    </row>
    <row r="264" spans="1:20" ht="12.75" customHeight="1" x14ac:dyDescent="0.2">
      <c r="A264" s="194"/>
      <c r="B264" s="194"/>
      <c r="C264" s="197"/>
      <c r="D264" s="194"/>
      <c r="E264" s="194"/>
      <c r="F264" s="200"/>
      <c r="G264" s="206"/>
      <c r="H264" s="186"/>
      <c r="I264" s="189"/>
      <c r="J264" s="186"/>
      <c r="K264" s="74"/>
      <c r="L264" s="74"/>
      <c r="M264" s="74"/>
      <c r="N264" s="75"/>
      <c r="O264" s="76">
        <f t="shared" si="479"/>
        <v>0</v>
      </c>
      <c r="P264" s="186"/>
      <c r="Q264" s="186"/>
      <c r="R264" s="186"/>
      <c r="S264" s="186"/>
      <c r="T264" s="215"/>
    </row>
    <row r="265" spans="1:20" ht="12.75" customHeight="1" x14ac:dyDescent="0.2">
      <c r="A265" s="194"/>
      <c r="B265" s="194"/>
      <c r="C265" s="197"/>
      <c r="D265" s="194"/>
      <c r="E265" s="194"/>
      <c r="F265" s="200"/>
      <c r="G265" s="206"/>
      <c r="H265" s="186"/>
      <c r="I265" s="189"/>
      <c r="J265" s="186"/>
      <c r="K265" s="74"/>
      <c r="L265" s="74"/>
      <c r="M265" s="74"/>
      <c r="N265" s="75"/>
      <c r="O265" s="76">
        <f t="shared" si="479"/>
        <v>0</v>
      </c>
      <c r="P265" s="186"/>
      <c r="Q265" s="186"/>
      <c r="R265" s="186"/>
      <c r="S265" s="186"/>
      <c r="T265" s="215"/>
    </row>
    <row r="266" spans="1:20" ht="12.75" customHeight="1" x14ac:dyDescent="0.2">
      <c r="A266" s="195"/>
      <c r="B266" s="195"/>
      <c r="C266" s="198"/>
      <c r="D266" s="195"/>
      <c r="E266" s="195"/>
      <c r="F266" s="201"/>
      <c r="G266" s="207"/>
      <c r="H266" s="187"/>
      <c r="I266" s="190"/>
      <c r="J266" s="187"/>
      <c r="K266" s="74"/>
      <c r="L266" s="74"/>
      <c r="M266" s="74"/>
      <c r="N266" s="75"/>
      <c r="O266" s="76">
        <f t="shared" si="479"/>
        <v>0</v>
      </c>
      <c r="P266" s="187"/>
      <c r="Q266" s="187"/>
      <c r="R266" s="187"/>
      <c r="S266" s="187"/>
      <c r="T266" s="216"/>
    </row>
    <row r="267" spans="1:20" ht="12.75" customHeight="1" x14ac:dyDescent="0.2">
      <c r="A267" s="118"/>
      <c r="B267" s="121"/>
      <c r="C267" s="154" t="s">
        <v>228</v>
      </c>
      <c r="D267" s="127"/>
      <c r="E267" s="143"/>
      <c r="F267" s="123">
        <f t="shared" ref="F267" si="480">H267+J267+R267</f>
        <v>0</v>
      </c>
      <c r="G267" s="128"/>
      <c r="H267" s="113">
        <f t="shared" ref="H267" si="481">G267*$P$8/1000</f>
        <v>0</v>
      </c>
      <c r="I267" s="128"/>
      <c r="J267" s="113">
        <f t="shared" ref="J267" si="482">I267*$P$9/1000</f>
        <v>0</v>
      </c>
      <c r="K267" s="52"/>
      <c r="L267" s="52"/>
      <c r="M267" s="52"/>
      <c r="N267" s="65"/>
      <c r="O267" s="55">
        <f t="shared" si="479"/>
        <v>0</v>
      </c>
      <c r="P267" s="113">
        <f t="shared" ref="P267" si="483">E267*F267</f>
        <v>0</v>
      </c>
      <c r="Q267" s="113">
        <f t="shared" ref="Q267" si="484">SUM(O267:O270)</f>
        <v>0</v>
      </c>
      <c r="R267" s="113">
        <f t="shared" ref="R267" si="485">Q267*1.02*1.05*$R$14</f>
        <v>0</v>
      </c>
      <c r="S267" s="113">
        <f t="shared" ref="S267" si="486">F267*$S$17</f>
        <v>0</v>
      </c>
      <c r="T267" s="113">
        <f t="shared" ref="T267" si="487">E267*S267</f>
        <v>0</v>
      </c>
    </row>
    <row r="268" spans="1:20" x14ac:dyDescent="0.2">
      <c r="A268" s="119"/>
      <c r="B268" s="121"/>
      <c r="C268" s="155"/>
      <c r="D268" s="127"/>
      <c r="E268" s="144"/>
      <c r="F268" s="124"/>
      <c r="G268" s="128"/>
      <c r="H268" s="114"/>
      <c r="I268" s="128"/>
      <c r="J268" s="114"/>
      <c r="K268" s="52"/>
      <c r="L268" s="52"/>
      <c r="M268" s="52"/>
      <c r="N268" s="65"/>
      <c r="O268" s="55">
        <f t="shared" si="479"/>
        <v>0</v>
      </c>
      <c r="P268" s="114"/>
      <c r="Q268" s="114"/>
      <c r="R268" s="114"/>
      <c r="S268" s="114"/>
      <c r="T268" s="114"/>
    </row>
    <row r="269" spans="1:20" x14ac:dyDescent="0.2">
      <c r="A269" s="119"/>
      <c r="B269" s="121"/>
      <c r="C269" s="155"/>
      <c r="D269" s="127"/>
      <c r="E269" s="144"/>
      <c r="F269" s="124"/>
      <c r="G269" s="128"/>
      <c r="H269" s="114"/>
      <c r="I269" s="128"/>
      <c r="J269" s="114"/>
      <c r="K269" s="52"/>
      <c r="L269" s="52"/>
      <c r="M269" s="53"/>
      <c r="N269" s="65"/>
      <c r="O269" s="55">
        <f t="shared" si="479"/>
        <v>0</v>
      </c>
      <c r="P269" s="114"/>
      <c r="Q269" s="114"/>
      <c r="R269" s="114"/>
      <c r="S269" s="114"/>
      <c r="T269" s="114"/>
    </row>
    <row r="270" spans="1:20" x14ac:dyDescent="0.2">
      <c r="A270" s="120"/>
      <c r="B270" s="121"/>
      <c r="C270" s="156"/>
      <c r="D270" s="127"/>
      <c r="E270" s="145"/>
      <c r="F270" s="125"/>
      <c r="G270" s="128"/>
      <c r="H270" s="115"/>
      <c r="I270" s="128"/>
      <c r="J270" s="115"/>
      <c r="K270" s="52"/>
      <c r="L270" s="52"/>
      <c r="M270" s="52"/>
      <c r="N270" s="65"/>
      <c r="O270" s="55">
        <f t="shared" si="479"/>
        <v>0</v>
      </c>
      <c r="P270" s="115"/>
      <c r="Q270" s="115"/>
      <c r="R270" s="115"/>
      <c r="S270" s="115"/>
      <c r="T270" s="115"/>
    </row>
    <row r="271" spans="1:20" ht="12.75" customHeight="1" x14ac:dyDescent="0.2">
      <c r="A271" s="118">
        <v>1</v>
      </c>
      <c r="B271" s="183" t="s">
        <v>214</v>
      </c>
      <c r="C271" s="121" t="s">
        <v>215</v>
      </c>
      <c r="D271" s="127" t="s">
        <v>157</v>
      </c>
      <c r="E271" s="143">
        <v>45</v>
      </c>
      <c r="F271" s="122">
        <f>H271+J271+R271</f>
        <v>0.57869349422000005</v>
      </c>
      <c r="G271" s="137">
        <v>2.07E-2</v>
      </c>
      <c r="H271" s="130">
        <f>G271*$P$8/1000</f>
        <v>4.9621419E-2</v>
      </c>
      <c r="I271" s="137">
        <v>5.5899999999999998E-2</v>
      </c>
      <c r="J271" s="130">
        <f>I271*$P$9/1000</f>
        <v>0.17287801699999999</v>
      </c>
      <c r="K271" s="52" t="s">
        <v>216</v>
      </c>
      <c r="L271" s="52" t="s">
        <v>157</v>
      </c>
      <c r="M271" s="52">
        <v>1.03</v>
      </c>
      <c r="N271" s="50">
        <v>0.28599999999999998</v>
      </c>
      <c r="O271" s="55">
        <f t="shared" si="479"/>
        <v>0.29458000000000001</v>
      </c>
      <c r="P271" s="130">
        <f>E271*F271</f>
        <v>26.041207239900004</v>
      </c>
      <c r="Q271" s="130">
        <f>SUM(O271:O274)</f>
        <v>0.29458000000000001</v>
      </c>
      <c r="R271" s="130">
        <f t="shared" ref="R271" si="488">Q271*1.02*1.05*$R$14</f>
        <v>0.35619405822000005</v>
      </c>
      <c r="S271" s="113">
        <f t="shared" ref="S271" si="489">F271*$S$17</f>
        <v>0.74934103029205179</v>
      </c>
      <c r="T271" s="113">
        <f t="shared" ref="T271" si="490">E271*S271</f>
        <v>33.720346363142333</v>
      </c>
    </row>
    <row r="272" spans="1:20" x14ac:dyDescent="0.2">
      <c r="A272" s="119"/>
      <c r="B272" s="121"/>
      <c r="C272" s="121"/>
      <c r="D272" s="127"/>
      <c r="E272" s="144"/>
      <c r="F272" s="122"/>
      <c r="G272" s="137"/>
      <c r="H272" s="130"/>
      <c r="I272" s="137"/>
      <c r="J272" s="130"/>
      <c r="K272" s="52"/>
      <c r="L272" s="52"/>
      <c r="M272" s="52"/>
      <c r="N272" s="50">
        <v>0</v>
      </c>
      <c r="O272" s="55">
        <f t="shared" si="479"/>
        <v>0</v>
      </c>
      <c r="P272" s="130"/>
      <c r="Q272" s="130"/>
      <c r="R272" s="130"/>
      <c r="S272" s="114"/>
      <c r="T272" s="114"/>
    </row>
    <row r="273" spans="1:20" x14ac:dyDescent="0.2">
      <c r="A273" s="119"/>
      <c r="B273" s="121"/>
      <c r="C273" s="121"/>
      <c r="D273" s="127"/>
      <c r="E273" s="144"/>
      <c r="F273" s="122"/>
      <c r="G273" s="137"/>
      <c r="H273" s="130"/>
      <c r="I273" s="137"/>
      <c r="J273" s="130"/>
      <c r="K273" s="52"/>
      <c r="L273" s="52"/>
      <c r="M273" s="53"/>
      <c r="N273" s="50">
        <v>0</v>
      </c>
      <c r="O273" s="55">
        <f t="shared" si="479"/>
        <v>0</v>
      </c>
      <c r="P273" s="130"/>
      <c r="Q273" s="130"/>
      <c r="R273" s="130"/>
      <c r="S273" s="114"/>
      <c r="T273" s="114"/>
    </row>
    <row r="274" spans="1:20" x14ac:dyDescent="0.2">
      <c r="A274" s="120"/>
      <c r="B274" s="121"/>
      <c r="C274" s="121"/>
      <c r="D274" s="127"/>
      <c r="E274" s="145"/>
      <c r="F274" s="122"/>
      <c r="G274" s="137"/>
      <c r="H274" s="130"/>
      <c r="I274" s="137"/>
      <c r="J274" s="130"/>
      <c r="K274" s="52"/>
      <c r="L274" s="52"/>
      <c r="M274" s="52"/>
      <c r="N274" s="50">
        <v>0</v>
      </c>
      <c r="O274" s="55">
        <f t="shared" si="479"/>
        <v>0</v>
      </c>
      <c r="P274" s="130"/>
      <c r="Q274" s="130"/>
      <c r="R274" s="130"/>
      <c r="S274" s="115"/>
      <c r="T274" s="115"/>
    </row>
    <row r="275" spans="1:20" ht="12.75" customHeight="1" x14ac:dyDescent="0.2">
      <c r="A275" s="118">
        <v>2</v>
      </c>
      <c r="B275" s="183" t="s">
        <v>214</v>
      </c>
      <c r="C275" s="121" t="s">
        <v>217</v>
      </c>
      <c r="D275" s="127" t="s">
        <v>157</v>
      </c>
      <c r="E275" s="143">
        <v>50</v>
      </c>
      <c r="F275" s="122">
        <f>H275+J275+R275</f>
        <v>0.4630011611</v>
      </c>
      <c r="G275" s="137">
        <v>2.07E-2</v>
      </c>
      <c r="H275" s="130">
        <f>G275*$P$8/1000</f>
        <v>4.9621419E-2</v>
      </c>
      <c r="I275" s="137">
        <v>5.5899999999999998E-2</v>
      </c>
      <c r="J275" s="130">
        <f>I275*$P$9/1000</f>
        <v>0.17287801699999999</v>
      </c>
      <c r="K275" s="52" t="s">
        <v>216</v>
      </c>
      <c r="L275" s="52" t="s">
        <v>157</v>
      </c>
      <c r="M275" s="52">
        <v>1.02</v>
      </c>
      <c r="N275" s="50">
        <v>0.19500000000000001</v>
      </c>
      <c r="O275" s="55">
        <f t="shared" si="479"/>
        <v>0.19890000000000002</v>
      </c>
      <c r="P275" s="130">
        <f>E275*F275</f>
        <v>23.150058054999999</v>
      </c>
      <c r="Q275" s="130">
        <f>SUM(O275:O278)</f>
        <v>0.19890000000000002</v>
      </c>
      <c r="R275" s="130">
        <f t="shared" ref="R275" si="491">Q275*1.02*1.05*$R$14</f>
        <v>0.24050172510000004</v>
      </c>
      <c r="S275" s="113">
        <f t="shared" ref="S275" si="492">F275*$S$17</f>
        <v>0.59953286247450532</v>
      </c>
      <c r="T275" s="113">
        <f t="shared" ref="T275" si="493">E275*S275</f>
        <v>29.976643123725268</v>
      </c>
    </row>
    <row r="276" spans="1:20" x14ac:dyDescent="0.2">
      <c r="A276" s="119"/>
      <c r="B276" s="121"/>
      <c r="C276" s="121"/>
      <c r="D276" s="127"/>
      <c r="E276" s="144"/>
      <c r="F276" s="122"/>
      <c r="G276" s="137"/>
      <c r="H276" s="130"/>
      <c r="I276" s="137"/>
      <c r="J276" s="130"/>
      <c r="K276" s="52"/>
      <c r="L276" s="52"/>
      <c r="M276" s="52"/>
      <c r="N276" s="50">
        <v>0</v>
      </c>
      <c r="O276" s="55">
        <f t="shared" si="479"/>
        <v>0</v>
      </c>
      <c r="P276" s="130"/>
      <c r="Q276" s="130"/>
      <c r="R276" s="130"/>
      <c r="S276" s="114"/>
      <c r="T276" s="114"/>
    </row>
    <row r="277" spans="1:20" x14ac:dyDescent="0.2">
      <c r="A277" s="119"/>
      <c r="B277" s="121"/>
      <c r="C277" s="121"/>
      <c r="D277" s="127"/>
      <c r="E277" s="144"/>
      <c r="F277" s="122"/>
      <c r="G277" s="137"/>
      <c r="H277" s="130"/>
      <c r="I277" s="137"/>
      <c r="J277" s="130"/>
      <c r="K277" s="52"/>
      <c r="L277" s="52"/>
      <c r="M277" s="53"/>
      <c r="N277" s="50">
        <v>0</v>
      </c>
      <c r="O277" s="55">
        <f t="shared" si="479"/>
        <v>0</v>
      </c>
      <c r="P277" s="130"/>
      <c r="Q277" s="130"/>
      <c r="R277" s="130"/>
      <c r="S277" s="114"/>
      <c r="T277" s="114"/>
    </row>
    <row r="278" spans="1:20" x14ac:dyDescent="0.2">
      <c r="A278" s="120"/>
      <c r="B278" s="121"/>
      <c r="C278" s="121"/>
      <c r="D278" s="127"/>
      <c r="E278" s="145"/>
      <c r="F278" s="122"/>
      <c r="G278" s="137"/>
      <c r="H278" s="130"/>
      <c r="I278" s="137"/>
      <c r="J278" s="130"/>
      <c r="K278" s="52"/>
      <c r="L278" s="52"/>
      <c r="M278" s="52"/>
      <c r="N278" s="50">
        <v>0</v>
      </c>
      <c r="O278" s="55">
        <f t="shared" si="479"/>
        <v>0</v>
      </c>
      <c r="P278" s="130"/>
      <c r="Q278" s="130"/>
      <c r="R278" s="130"/>
      <c r="S278" s="115"/>
      <c r="T278" s="115"/>
    </row>
    <row r="279" spans="1:20" ht="12.75" customHeight="1" x14ac:dyDescent="0.2">
      <c r="A279" s="118">
        <v>3</v>
      </c>
      <c r="B279" s="121" t="s">
        <v>218</v>
      </c>
      <c r="C279" s="121" t="s">
        <v>219</v>
      </c>
      <c r="D279" s="127" t="s">
        <v>157</v>
      </c>
      <c r="E279" s="143">
        <v>45</v>
      </c>
      <c r="F279" s="122">
        <f>H279+J279+R279</f>
        <v>0.39574432100000001</v>
      </c>
      <c r="G279" s="137">
        <v>7.6499999999999999E-2</v>
      </c>
      <c r="H279" s="130">
        <f>G279*$P$8/1000</f>
        <v>0.183383505</v>
      </c>
      <c r="I279" s="137">
        <v>2.2000000000000001E-3</v>
      </c>
      <c r="J279" s="130">
        <f>I279*$P$9/1000</f>
        <v>6.8037860000000009E-3</v>
      </c>
      <c r="K279" s="65" t="s">
        <v>220</v>
      </c>
      <c r="L279" s="65" t="s">
        <v>157</v>
      </c>
      <c r="M279" s="65">
        <v>1</v>
      </c>
      <c r="N279" s="65">
        <v>0.17</v>
      </c>
      <c r="O279" s="55">
        <f t="shared" si="479"/>
        <v>0.17</v>
      </c>
      <c r="P279" s="130">
        <f>E279*F279</f>
        <v>17.808494445000001</v>
      </c>
      <c r="Q279" s="130">
        <f>SUM(O279:O282)</f>
        <v>0.17</v>
      </c>
      <c r="R279" s="130">
        <f t="shared" ref="R279" si="494">Q279*1.02*1.05*$R$14</f>
        <v>0.20555703000000003</v>
      </c>
      <c r="S279" s="113">
        <f t="shared" ref="S279" si="495">F279*$S$17</f>
        <v>0.5124430466080736</v>
      </c>
      <c r="T279" s="113">
        <f t="shared" ref="T279" si="496">E279*S279</f>
        <v>23.059937097363314</v>
      </c>
    </row>
    <row r="280" spans="1:20" x14ac:dyDescent="0.2">
      <c r="A280" s="119"/>
      <c r="B280" s="121"/>
      <c r="C280" s="121"/>
      <c r="D280" s="127"/>
      <c r="E280" s="144"/>
      <c r="F280" s="122"/>
      <c r="G280" s="137"/>
      <c r="H280" s="130"/>
      <c r="I280" s="137"/>
      <c r="J280" s="130"/>
      <c r="K280" s="52"/>
      <c r="L280" s="52"/>
      <c r="M280" s="52"/>
      <c r="N280" s="65"/>
      <c r="O280" s="55">
        <f t="shared" si="479"/>
        <v>0</v>
      </c>
      <c r="P280" s="130"/>
      <c r="Q280" s="130"/>
      <c r="R280" s="130"/>
      <c r="S280" s="114"/>
      <c r="T280" s="114"/>
    </row>
    <row r="281" spans="1:20" x14ac:dyDescent="0.2">
      <c r="A281" s="119"/>
      <c r="B281" s="121"/>
      <c r="C281" s="121"/>
      <c r="D281" s="127"/>
      <c r="E281" s="144"/>
      <c r="F281" s="122"/>
      <c r="G281" s="137"/>
      <c r="H281" s="130"/>
      <c r="I281" s="137"/>
      <c r="J281" s="130"/>
      <c r="K281" s="52"/>
      <c r="L281" s="52"/>
      <c r="M281" s="53"/>
      <c r="N281" s="65"/>
      <c r="O281" s="55">
        <f t="shared" si="479"/>
        <v>0</v>
      </c>
      <c r="P281" s="130"/>
      <c r="Q281" s="130"/>
      <c r="R281" s="130"/>
      <c r="S281" s="114"/>
      <c r="T281" s="114"/>
    </row>
    <row r="282" spans="1:20" x14ac:dyDescent="0.2">
      <c r="A282" s="120"/>
      <c r="B282" s="121"/>
      <c r="C282" s="121"/>
      <c r="D282" s="127"/>
      <c r="E282" s="145"/>
      <c r="F282" s="122"/>
      <c r="G282" s="137"/>
      <c r="H282" s="130"/>
      <c r="I282" s="137"/>
      <c r="J282" s="130"/>
      <c r="K282" s="52"/>
      <c r="L282" s="52"/>
      <c r="M282" s="52"/>
      <c r="N282" s="65"/>
      <c r="O282" s="55">
        <f t="shared" si="479"/>
        <v>0</v>
      </c>
      <c r="P282" s="130"/>
      <c r="Q282" s="130"/>
      <c r="R282" s="130"/>
      <c r="S282" s="115"/>
      <c r="T282" s="115"/>
    </row>
    <row r="283" spans="1:20" ht="12.75" customHeight="1" x14ac:dyDescent="0.2">
      <c r="A283" s="118">
        <v>4</v>
      </c>
      <c r="B283" s="121" t="s">
        <v>221</v>
      </c>
      <c r="C283" s="121" t="s">
        <v>223</v>
      </c>
      <c r="D283" s="122" t="s">
        <v>71</v>
      </c>
      <c r="E283" s="118">
        <v>3</v>
      </c>
      <c r="F283" s="122">
        <f>H283+J283+R283</f>
        <v>14.409423970000001</v>
      </c>
      <c r="G283" s="126">
        <v>0.35</v>
      </c>
      <c r="H283" s="130">
        <f>G283*$P$8/1000</f>
        <v>0.83900949999999996</v>
      </c>
      <c r="I283" s="126">
        <v>8.9999999999999993E-3</v>
      </c>
      <c r="J283" s="130">
        <f>I283*$P$9/1000</f>
        <v>2.7833669999999998E-2</v>
      </c>
      <c r="K283" s="65" t="s">
        <v>222</v>
      </c>
      <c r="L283" s="52" t="s">
        <v>71</v>
      </c>
      <c r="M283" s="52">
        <v>1</v>
      </c>
      <c r="N283" s="65">
        <v>11.2</v>
      </c>
      <c r="O283" s="55">
        <f t="shared" si="479"/>
        <v>11.2</v>
      </c>
      <c r="P283" s="130">
        <f>E283*F283</f>
        <v>43.228271910000004</v>
      </c>
      <c r="Q283" s="130">
        <f>SUM(O283:O286)</f>
        <v>11.2</v>
      </c>
      <c r="R283" s="130">
        <f t="shared" ref="R283" si="497">Q283*1.02*1.05*$R$14</f>
        <v>13.542580800000001</v>
      </c>
      <c r="S283" s="113">
        <f t="shared" ref="S283" si="498">F283*$S$17</f>
        <v>18.658534632652891</v>
      </c>
      <c r="T283" s="113">
        <f t="shared" ref="T283" si="499">E283*S283</f>
        <v>55.975603897958678</v>
      </c>
    </row>
    <row r="284" spans="1:20" x14ac:dyDescent="0.2">
      <c r="A284" s="119"/>
      <c r="B284" s="121"/>
      <c r="C284" s="121"/>
      <c r="D284" s="122"/>
      <c r="E284" s="119"/>
      <c r="F284" s="122"/>
      <c r="G284" s="126"/>
      <c r="H284" s="130"/>
      <c r="I284" s="126"/>
      <c r="J284" s="130"/>
      <c r="K284" s="52"/>
      <c r="L284" s="52"/>
      <c r="M284" s="52"/>
      <c r="N284" s="65"/>
      <c r="O284" s="55">
        <f t="shared" si="479"/>
        <v>0</v>
      </c>
      <c r="P284" s="130"/>
      <c r="Q284" s="130"/>
      <c r="R284" s="130"/>
      <c r="S284" s="114"/>
      <c r="T284" s="114"/>
    </row>
    <row r="285" spans="1:20" x14ac:dyDescent="0.2">
      <c r="A285" s="119"/>
      <c r="B285" s="121"/>
      <c r="C285" s="121"/>
      <c r="D285" s="122"/>
      <c r="E285" s="119"/>
      <c r="F285" s="122"/>
      <c r="G285" s="126"/>
      <c r="H285" s="130"/>
      <c r="I285" s="126"/>
      <c r="J285" s="130"/>
      <c r="K285" s="52"/>
      <c r="L285" s="52"/>
      <c r="M285" s="67"/>
      <c r="N285" s="50"/>
      <c r="O285" s="55">
        <f t="shared" si="479"/>
        <v>0</v>
      </c>
      <c r="P285" s="130"/>
      <c r="Q285" s="130"/>
      <c r="R285" s="130"/>
      <c r="S285" s="114"/>
      <c r="T285" s="114"/>
    </row>
    <row r="286" spans="1:20" ht="18.75" customHeight="1" x14ac:dyDescent="0.2">
      <c r="A286" s="120"/>
      <c r="B286" s="121"/>
      <c r="C286" s="121"/>
      <c r="D286" s="122"/>
      <c r="E286" s="120"/>
      <c r="F286" s="122"/>
      <c r="G286" s="126"/>
      <c r="H286" s="130"/>
      <c r="I286" s="126"/>
      <c r="J286" s="130"/>
      <c r="K286" s="52"/>
      <c r="L286" s="52"/>
      <c r="M286" s="67"/>
      <c r="N286" s="65"/>
      <c r="O286" s="55">
        <f t="shared" si="479"/>
        <v>0</v>
      </c>
      <c r="P286" s="130"/>
      <c r="Q286" s="130"/>
      <c r="R286" s="130"/>
      <c r="S286" s="115"/>
      <c r="T286" s="115"/>
    </row>
    <row r="287" spans="1:20" ht="12.75" customHeight="1" x14ac:dyDescent="0.2">
      <c r="A287" s="118">
        <v>5</v>
      </c>
      <c r="B287" s="121" t="s">
        <v>224</v>
      </c>
      <c r="C287" s="121" t="s">
        <v>225</v>
      </c>
      <c r="D287" s="127" t="s">
        <v>71</v>
      </c>
      <c r="E287" s="118">
        <v>1</v>
      </c>
      <c r="F287" s="122">
        <f>H287+J287+R287</f>
        <v>1.5094237760000002</v>
      </c>
      <c r="G287" s="126">
        <v>0.125</v>
      </c>
      <c r="H287" s="130">
        <f>G287*$P$8/1000</f>
        <v>0.29964625</v>
      </c>
      <c r="I287" s="184">
        <v>2.0000000000000001E-4</v>
      </c>
      <c r="J287" s="130">
        <f>I287*$P$9/1000</f>
        <v>6.1852599999999999E-4</v>
      </c>
      <c r="K287" s="65" t="s">
        <v>226</v>
      </c>
      <c r="L287" s="52" t="s">
        <v>71</v>
      </c>
      <c r="M287" s="52">
        <v>1</v>
      </c>
      <c r="N287" s="66">
        <v>1</v>
      </c>
      <c r="O287" s="55">
        <f t="shared" si="479"/>
        <v>1</v>
      </c>
      <c r="P287" s="130">
        <f>E287*F287</f>
        <v>1.5094237760000002</v>
      </c>
      <c r="Q287" s="130">
        <f>SUM(O287:O290)</f>
        <v>1</v>
      </c>
      <c r="R287" s="130">
        <f t="shared" ref="R287" si="500">Q287*1.02*1.05*$R$14</f>
        <v>1.2091590000000001</v>
      </c>
      <c r="S287" s="113">
        <f t="shared" ref="S287" si="501">F287*$S$17</f>
        <v>1.9545289151378689</v>
      </c>
      <c r="T287" s="113">
        <f t="shared" ref="T287" si="502">E287*S287</f>
        <v>1.9545289151378689</v>
      </c>
    </row>
    <row r="288" spans="1:20" x14ac:dyDescent="0.2">
      <c r="A288" s="119"/>
      <c r="B288" s="121"/>
      <c r="C288" s="121"/>
      <c r="D288" s="127"/>
      <c r="E288" s="119"/>
      <c r="F288" s="122"/>
      <c r="G288" s="126"/>
      <c r="H288" s="130"/>
      <c r="I288" s="184"/>
      <c r="J288" s="130"/>
      <c r="K288" s="52"/>
      <c r="L288" s="52"/>
      <c r="M288" s="52"/>
      <c r="N288" s="65"/>
      <c r="O288" s="55">
        <f t="shared" si="479"/>
        <v>0</v>
      </c>
      <c r="P288" s="130"/>
      <c r="Q288" s="130"/>
      <c r="R288" s="130"/>
      <c r="S288" s="114"/>
      <c r="T288" s="114"/>
    </row>
    <row r="289" spans="1:21" x14ac:dyDescent="0.2">
      <c r="A289" s="119"/>
      <c r="B289" s="121"/>
      <c r="C289" s="121"/>
      <c r="D289" s="127"/>
      <c r="E289" s="119"/>
      <c r="F289" s="122"/>
      <c r="G289" s="126"/>
      <c r="H289" s="130"/>
      <c r="I289" s="184"/>
      <c r="J289" s="130"/>
      <c r="K289" s="52"/>
      <c r="L289" s="52"/>
      <c r="M289" s="53"/>
      <c r="N289" s="65"/>
      <c r="O289" s="55">
        <f t="shared" si="479"/>
        <v>0</v>
      </c>
      <c r="P289" s="130"/>
      <c r="Q289" s="130"/>
      <c r="R289" s="130"/>
      <c r="S289" s="114"/>
      <c r="T289" s="114"/>
    </row>
    <row r="290" spans="1:21" x14ac:dyDescent="0.2">
      <c r="A290" s="120"/>
      <c r="B290" s="121"/>
      <c r="C290" s="121"/>
      <c r="D290" s="127"/>
      <c r="E290" s="120"/>
      <c r="F290" s="122"/>
      <c r="G290" s="126"/>
      <c r="H290" s="130"/>
      <c r="I290" s="184"/>
      <c r="J290" s="130"/>
      <c r="K290" s="52"/>
      <c r="L290" s="52"/>
      <c r="M290" s="52"/>
      <c r="N290" s="65"/>
      <c r="O290" s="55">
        <f t="shared" si="479"/>
        <v>0</v>
      </c>
      <c r="P290" s="130"/>
      <c r="Q290" s="130"/>
      <c r="R290" s="130"/>
      <c r="S290" s="115"/>
      <c r="T290" s="115"/>
    </row>
    <row r="291" spans="1:21" ht="12.75" customHeight="1" x14ac:dyDescent="0.2">
      <c r="A291" s="193"/>
      <c r="B291" s="193"/>
      <c r="C291" s="196" t="s">
        <v>102</v>
      </c>
      <c r="D291" s="193"/>
      <c r="E291" s="193"/>
      <c r="F291" s="199">
        <f>H291+J291+R291</f>
        <v>0</v>
      </c>
      <c r="G291" s="205"/>
      <c r="H291" s="185">
        <f>G291*$P$8/1000</f>
        <v>0</v>
      </c>
      <c r="I291" s="188"/>
      <c r="J291" s="185">
        <f>I291*$P$9/1000</f>
        <v>0</v>
      </c>
      <c r="K291" s="74"/>
      <c r="L291" s="74"/>
      <c r="M291" s="74"/>
      <c r="N291" s="75"/>
      <c r="O291" s="76">
        <f t="shared" ref="O291:O306" si="503">M291*N291</f>
        <v>0</v>
      </c>
      <c r="P291" s="185">
        <f>E291*F291</f>
        <v>0</v>
      </c>
      <c r="Q291" s="185">
        <f>SUM(O291:O294)</f>
        <v>0</v>
      </c>
      <c r="R291" s="185">
        <f>Q291*1.02*1.05*$R$14</f>
        <v>0</v>
      </c>
      <c r="S291" s="185"/>
      <c r="T291" s="202">
        <f>SUM(T271:T290)</f>
        <v>144.68705939732746</v>
      </c>
    </row>
    <row r="292" spans="1:21" ht="12.75" customHeight="1" x14ac:dyDescent="0.2">
      <c r="A292" s="194"/>
      <c r="B292" s="194"/>
      <c r="C292" s="197"/>
      <c r="D292" s="194"/>
      <c r="E292" s="194"/>
      <c r="F292" s="200"/>
      <c r="G292" s="206"/>
      <c r="H292" s="186"/>
      <c r="I292" s="189"/>
      <c r="J292" s="186"/>
      <c r="K292" s="74"/>
      <c r="L292" s="74"/>
      <c r="M292" s="74"/>
      <c r="N292" s="75"/>
      <c r="O292" s="76">
        <f t="shared" si="503"/>
        <v>0</v>
      </c>
      <c r="P292" s="186"/>
      <c r="Q292" s="186"/>
      <c r="R292" s="186"/>
      <c r="S292" s="186"/>
      <c r="T292" s="203"/>
    </row>
    <row r="293" spans="1:21" ht="12.75" customHeight="1" x14ac:dyDescent="0.2">
      <c r="A293" s="194"/>
      <c r="B293" s="194"/>
      <c r="C293" s="197"/>
      <c r="D293" s="194"/>
      <c r="E293" s="194"/>
      <c r="F293" s="200"/>
      <c r="G293" s="206"/>
      <c r="H293" s="186"/>
      <c r="I293" s="189"/>
      <c r="J293" s="186"/>
      <c r="K293" s="74"/>
      <c r="L293" s="74"/>
      <c r="M293" s="74"/>
      <c r="N293" s="75"/>
      <c r="O293" s="76">
        <f t="shared" si="503"/>
        <v>0</v>
      </c>
      <c r="P293" s="186"/>
      <c r="Q293" s="186"/>
      <c r="R293" s="186"/>
      <c r="S293" s="186"/>
      <c r="T293" s="203"/>
    </row>
    <row r="294" spans="1:21" ht="12.75" customHeight="1" x14ac:dyDescent="0.2">
      <c r="A294" s="195"/>
      <c r="B294" s="195"/>
      <c r="C294" s="198"/>
      <c r="D294" s="195"/>
      <c r="E294" s="195"/>
      <c r="F294" s="201"/>
      <c r="G294" s="207"/>
      <c r="H294" s="187"/>
      <c r="I294" s="190"/>
      <c r="J294" s="187"/>
      <c r="K294" s="74"/>
      <c r="L294" s="74"/>
      <c r="M294" s="74"/>
      <c r="N294" s="75"/>
      <c r="O294" s="76">
        <f t="shared" si="503"/>
        <v>0</v>
      </c>
      <c r="P294" s="187"/>
      <c r="Q294" s="187"/>
      <c r="R294" s="187"/>
      <c r="S294" s="187"/>
      <c r="T294" s="204"/>
    </row>
    <row r="295" spans="1:21" ht="12.75" customHeight="1" x14ac:dyDescent="0.2">
      <c r="A295" s="193"/>
      <c r="B295" s="193"/>
      <c r="C295" s="196" t="s">
        <v>103</v>
      </c>
      <c r="D295" s="193"/>
      <c r="E295" s="193"/>
      <c r="F295" s="199">
        <f>H295+J295+R295</f>
        <v>0</v>
      </c>
      <c r="G295" s="205"/>
      <c r="H295" s="185">
        <f>G295*$P$8/1000</f>
        <v>0</v>
      </c>
      <c r="I295" s="188"/>
      <c r="J295" s="185">
        <f>I295*$P$9/1000</f>
        <v>0</v>
      </c>
      <c r="K295" s="74"/>
      <c r="L295" s="74"/>
      <c r="M295" s="74"/>
      <c r="N295" s="75"/>
      <c r="O295" s="76">
        <f t="shared" si="503"/>
        <v>0</v>
      </c>
      <c r="P295" s="185">
        <f>E295*F295</f>
        <v>0</v>
      </c>
      <c r="Q295" s="185">
        <f>SUM(O295:O298)</f>
        <v>0</v>
      </c>
      <c r="R295" s="185">
        <f>Q295*1.02*1.05*$R$14</f>
        <v>0</v>
      </c>
      <c r="S295" s="185"/>
      <c r="T295" s="214">
        <f>(T291*100%)/$T$299</f>
        <v>1.3564328601985885E-2</v>
      </c>
    </row>
    <row r="296" spans="1:21" ht="12.75" customHeight="1" x14ac:dyDescent="0.2">
      <c r="A296" s="194"/>
      <c r="B296" s="194"/>
      <c r="C296" s="197"/>
      <c r="D296" s="194"/>
      <c r="E296" s="194"/>
      <c r="F296" s="200"/>
      <c r="G296" s="206"/>
      <c r="H296" s="186"/>
      <c r="I296" s="189"/>
      <c r="J296" s="186"/>
      <c r="K296" s="74"/>
      <c r="L296" s="74"/>
      <c r="M296" s="74"/>
      <c r="N296" s="75"/>
      <c r="O296" s="76">
        <f t="shared" si="503"/>
        <v>0</v>
      </c>
      <c r="P296" s="186"/>
      <c r="Q296" s="186"/>
      <c r="R296" s="186"/>
      <c r="S296" s="186"/>
      <c r="T296" s="215"/>
    </row>
    <row r="297" spans="1:21" ht="12.75" customHeight="1" x14ac:dyDescent="0.2">
      <c r="A297" s="194"/>
      <c r="B297" s="194"/>
      <c r="C297" s="197"/>
      <c r="D297" s="194"/>
      <c r="E297" s="194"/>
      <c r="F297" s="200"/>
      <c r="G297" s="206"/>
      <c r="H297" s="186"/>
      <c r="I297" s="189"/>
      <c r="J297" s="186"/>
      <c r="K297" s="74"/>
      <c r="L297" s="74"/>
      <c r="M297" s="74"/>
      <c r="N297" s="75"/>
      <c r="O297" s="76">
        <f t="shared" si="503"/>
        <v>0</v>
      </c>
      <c r="P297" s="186"/>
      <c r="Q297" s="186"/>
      <c r="R297" s="186"/>
      <c r="S297" s="186"/>
      <c r="T297" s="215"/>
    </row>
    <row r="298" spans="1:21" ht="12.75" customHeight="1" x14ac:dyDescent="0.2">
      <c r="A298" s="195"/>
      <c r="B298" s="195"/>
      <c r="C298" s="198"/>
      <c r="D298" s="195"/>
      <c r="E298" s="195"/>
      <c r="F298" s="201"/>
      <c r="G298" s="207"/>
      <c r="H298" s="187"/>
      <c r="I298" s="190"/>
      <c r="J298" s="187"/>
      <c r="K298" s="74"/>
      <c r="L298" s="74"/>
      <c r="M298" s="74"/>
      <c r="N298" s="75"/>
      <c r="O298" s="76">
        <f t="shared" si="503"/>
        <v>0</v>
      </c>
      <c r="P298" s="187"/>
      <c r="Q298" s="187"/>
      <c r="R298" s="187"/>
      <c r="S298" s="187"/>
      <c r="T298" s="216"/>
    </row>
    <row r="299" spans="1:21" ht="12.75" customHeight="1" x14ac:dyDescent="0.2">
      <c r="A299" s="226"/>
      <c r="B299" s="226"/>
      <c r="C299" s="229" t="s">
        <v>104</v>
      </c>
      <c r="D299" s="226"/>
      <c r="E299" s="226"/>
      <c r="F299" s="232">
        <f t="shared" ref="F299" si="504">H299+J299+R299</f>
        <v>0</v>
      </c>
      <c r="G299" s="235"/>
      <c r="H299" s="223">
        <f t="shared" ref="H299" si="505">G299*$P$8/1000</f>
        <v>0</v>
      </c>
      <c r="I299" s="220"/>
      <c r="J299" s="223">
        <f t="shared" ref="J299" si="506">I299*$P$9/1000</f>
        <v>0</v>
      </c>
      <c r="K299" s="81"/>
      <c r="L299" s="81"/>
      <c r="M299" s="81"/>
      <c r="N299" s="82"/>
      <c r="O299" s="83">
        <f t="shared" si="503"/>
        <v>0</v>
      </c>
      <c r="P299" s="223">
        <f t="shared" ref="P299" si="507">E299*F299</f>
        <v>0</v>
      </c>
      <c r="Q299" s="223">
        <f t="shared" ref="Q299" si="508">SUM(O299:O302)</f>
        <v>0</v>
      </c>
      <c r="R299" s="223">
        <f t="shared" ref="R299" si="509">Q299*1.02*1.05*$R$14</f>
        <v>0</v>
      </c>
      <c r="S299" s="223">
        <f t="shared" ref="S299" si="510">F299*$S$17</f>
        <v>0</v>
      </c>
      <c r="T299" s="217">
        <f>T291+T259</f>
        <v>10666.732106161491</v>
      </c>
    </row>
    <row r="300" spans="1:21" ht="12.75" customHeight="1" x14ac:dyDescent="0.2">
      <c r="A300" s="227"/>
      <c r="B300" s="227"/>
      <c r="C300" s="230"/>
      <c r="D300" s="227"/>
      <c r="E300" s="227"/>
      <c r="F300" s="233"/>
      <c r="G300" s="236"/>
      <c r="H300" s="224"/>
      <c r="I300" s="221"/>
      <c r="J300" s="224"/>
      <c r="K300" s="81"/>
      <c r="L300" s="81"/>
      <c r="M300" s="81"/>
      <c r="N300" s="82"/>
      <c r="O300" s="83">
        <f t="shared" si="503"/>
        <v>0</v>
      </c>
      <c r="P300" s="224"/>
      <c r="Q300" s="224"/>
      <c r="R300" s="224"/>
      <c r="S300" s="224"/>
      <c r="T300" s="218"/>
      <c r="U300" s="73"/>
    </row>
    <row r="301" spans="1:21" ht="12.75" customHeight="1" x14ac:dyDescent="0.2">
      <c r="A301" s="227"/>
      <c r="B301" s="227"/>
      <c r="C301" s="230"/>
      <c r="D301" s="227"/>
      <c r="E301" s="227"/>
      <c r="F301" s="233"/>
      <c r="G301" s="236"/>
      <c r="H301" s="224"/>
      <c r="I301" s="221"/>
      <c r="J301" s="224"/>
      <c r="K301" s="81"/>
      <c r="L301" s="81"/>
      <c r="M301" s="84"/>
      <c r="N301" s="85"/>
      <c r="O301" s="83">
        <f t="shared" si="503"/>
        <v>0</v>
      </c>
      <c r="P301" s="224"/>
      <c r="Q301" s="224"/>
      <c r="R301" s="224"/>
      <c r="S301" s="224"/>
      <c r="T301" s="218"/>
    </row>
    <row r="302" spans="1:21" ht="12.75" customHeight="1" x14ac:dyDescent="0.2">
      <c r="A302" s="228"/>
      <c r="B302" s="228"/>
      <c r="C302" s="231"/>
      <c r="D302" s="228"/>
      <c r="E302" s="228"/>
      <c r="F302" s="234"/>
      <c r="G302" s="237"/>
      <c r="H302" s="225"/>
      <c r="I302" s="222"/>
      <c r="J302" s="225"/>
      <c r="K302" s="81"/>
      <c r="L302" s="81"/>
      <c r="M302" s="81"/>
      <c r="N302" s="82"/>
      <c r="O302" s="83">
        <f t="shared" si="503"/>
        <v>0</v>
      </c>
      <c r="P302" s="225"/>
      <c r="Q302" s="225"/>
      <c r="R302" s="225"/>
      <c r="S302" s="225"/>
      <c r="T302" s="219"/>
    </row>
    <row r="303" spans="1:21" ht="12.75" customHeight="1" x14ac:dyDescent="0.2">
      <c r="A303" s="196"/>
      <c r="B303" s="196"/>
      <c r="C303" s="196" t="s">
        <v>117</v>
      </c>
      <c r="D303" s="193"/>
      <c r="E303" s="193"/>
      <c r="F303" s="199">
        <f t="shared" ref="F303" si="511">H303+J303+R303</f>
        <v>0</v>
      </c>
      <c r="G303" s="205"/>
      <c r="H303" s="185">
        <f t="shared" ref="H303" si="512">G303*$P$8/1000</f>
        <v>0</v>
      </c>
      <c r="I303" s="208"/>
      <c r="J303" s="185">
        <f t="shared" ref="J303" si="513">I303*$P$9/1000</f>
        <v>0</v>
      </c>
      <c r="K303" s="77"/>
      <c r="L303" s="77"/>
      <c r="M303" s="77"/>
      <c r="N303" s="78"/>
      <c r="O303" s="76">
        <f t="shared" si="503"/>
        <v>0</v>
      </c>
      <c r="P303" s="185">
        <f t="shared" ref="P303" si="514">E303*F303</f>
        <v>0</v>
      </c>
      <c r="Q303" s="185">
        <f t="shared" ref="Q303" si="515">SUM(O303:O306)</f>
        <v>0</v>
      </c>
      <c r="R303" s="185">
        <f t="shared" ref="R303" si="516">Q303*1.02*1.05*$R$14</f>
        <v>0</v>
      </c>
      <c r="S303" s="185">
        <f t="shared" ref="S303" si="517">F303*$S$17</f>
        <v>0</v>
      </c>
      <c r="T303" s="214">
        <f>T295+T263</f>
        <v>1</v>
      </c>
    </row>
    <row r="304" spans="1:21" ht="12.75" customHeight="1" x14ac:dyDescent="0.2">
      <c r="A304" s="197"/>
      <c r="B304" s="197"/>
      <c r="C304" s="197"/>
      <c r="D304" s="194"/>
      <c r="E304" s="194"/>
      <c r="F304" s="200"/>
      <c r="G304" s="206"/>
      <c r="H304" s="186"/>
      <c r="I304" s="209"/>
      <c r="J304" s="186"/>
      <c r="K304" s="77"/>
      <c r="L304" s="77"/>
      <c r="M304" s="77"/>
      <c r="N304" s="78"/>
      <c r="O304" s="76">
        <f t="shared" si="503"/>
        <v>0</v>
      </c>
      <c r="P304" s="186"/>
      <c r="Q304" s="186"/>
      <c r="R304" s="186"/>
      <c r="S304" s="186"/>
      <c r="T304" s="215"/>
    </row>
    <row r="305" spans="1:20" ht="12.75" customHeight="1" x14ac:dyDescent="0.2">
      <c r="A305" s="197"/>
      <c r="B305" s="197"/>
      <c r="C305" s="197"/>
      <c r="D305" s="194"/>
      <c r="E305" s="194"/>
      <c r="F305" s="200"/>
      <c r="G305" s="206"/>
      <c r="H305" s="186"/>
      <c r="I305" s="209"/>
      <c r="J305" s="186"/>
      <c r="K305" s="77"/>
      <c r="L305" s="77"/>
      <c r="M305" s="79"/>
      <c r="N305" s="80"/>
      <c r="O305" s="76">
        <f t="shared" si="503"/>
        <v>0</v>
      </c>
      <c r="P305" s="186"/>
      <c r="Q305" s="186"/>
      <c r="R305" s="186"/>
      <c r="S305" s="186"/>
      <c r="T305" s="215"/>
    </row>
    <row r="306" spans="1:20" ht="12.75" customHeight="1" x14ac:dyDescent="0.2">
      <c r="A306" s="198"/>
      <c r="B306" s="198"/>
      <c r="C306" s="198"/>
      <c r="D306" s="195"/>
      <c r="E306" s="195"/>
      <c r="F306" s="201"/>
      <c r="G306" s="207"/>
      <c r="H306" s="187"/>
      <c r="I306" s="210"/>
      <c r="J306" s="187"/>
      <c r="K306" s="77"/>
      <c r="L306" s="77"/>
      <c r="M306" s="77"/>
      <c r="N306" s="78"/>
      <c r="O306" s="76">
        <f t="shared" si="503"/>
        <v>0</v>
      </c>
      <c r="P306" s="187"/>
      <c r="Q306" s="187"/>
      <c r="R306" s="187"/>
      <c r="S306" s="187"/>
      <c r="T306" s="216"/>
    </row>
    <row r="307" spans="1:20" ht="11.1" customHeight="1" x14ac:dyDescent="0.2">
      <c r="A307" s="196"/>
      <c r="B307" s="196"/>
      <c r="C307" s="196" t="s">
        <v>105</v>
      </c>
      <c r="D307" s="211"/>
      <c r="E307" s="211"/>
      <c r="F307" s="199">
        <f t="shared" ref="F307" si="518">H307+J307+R307</f>
        <v>0</v>
      </c>
      <c r="G307" s="205"/>
      <c r="H307" s="185">
        <f t="shared" ref="H307" si="519">G307*$P$8/1000</f>
        <v>0</v>
      </c>
      <c r="I307" s="208"/>
      <c r="J307" s="185">
        <f t="shared" ref="J307" si="520">I307*$P$9/1000</f>
        <v>0</v>
      </c>
      <c r="K307" s="77"/>
      <c r="L307" s="77"/>
      <c r="M307" s="77"/>
      <c r="N307" s="78"/>
      <c r="O307" s="76">
        <f t="shared" ref="O307:O310" si="521">M307*N307</f>
        <v>0</v>
      </c>
      <c r="P307" s="185">
        <f t="shared" ref="P307" si="522">E307*F307</f>
        <v>0</v>
      </c>
      <c r="Q307" s="185">
        <f t="shared" ref="Q307" si="523">SUM(O307:O310)</f>
        <v>0</v>
      </c>
      <c r="R307" s="185">
        <f t="shared" ref="R307" si="524">Q307*1.02*1.05*$R$14</f>
        <v>0</v>
      </c>
      <c r="S307" s="185">
        <f t="shared" ref="S307" si="525">F307*$S$17</f>
        <v>0</v>
      </c>
      <c r="T307" s="202">
        <f>T299*20%</f>
        <v>2133.3464212322983</v>
      </c>
    </row>
    <row r="308" spans="1:20" ht="11.1" customHeight="1" x14ac:dyDescent="0.2">
      <c r="A308" s="197"/>
      <c r="B308" s="197"/>
      <c r="C308" s="197"/>
      <c r="D308" s="212"/>
      <c r="E308" s="212"/>
      <c r="F308" s="200"/>
      <c r="G308" s="206"/>
      <c r="H308" s="186"/>
      <c r="I308" s="209"/>
      <c r="J308" s="186"/>
      <c r="K308" s="77"/>
      <c r="L308" s="77"/>
      <c r="M308" s="77"/>
      <c r="N308" s="78"/>
      <c r="O308" s="76">
        <f t="shared" si="521"/>
        <v>0</v>
      </c>
      <c r="P308" s="186"/>
      <c r="Q308" s="186"/>
      <c r="R308" s="186"/>
      <c r="S308" s="186"/>
      <c r="T308" s="203"/>
    </row>
    <row r="309" spans="1:20" ht="11.1" customHeight="1" x14ac:dyDescent="0.2">
      <c r="A309" s="197"/>
      <c r="B309" s="197"/>
      <c r="C309" s="197"/>
      <c r="D309" s="212"/>
      <c r="E309" s="212"/>
      <c r="F309" s="200"/>
      <c r="G309" s="206"/>
      <c r="H309" s="186"/>
      <c r="I309" s="209"/>
      <c r="J309" s="186"/>
      <c r="K309" s="77"/>
      <c r="L309" s="77"/>
      <c r="M309" s="79"/>
      <c r="N309" s="80"/>
      <c r="O309" s="76">
        <f t="shared" si="521"/>
        <v>0</v>
      </c>
      <c r="P309" s="186"/>
      <c r="Q309" s="186"/>
      <c r="R309" s="186"/>
      <c r="S309" s="186"/>
      <c r="T309" s="203"/>
    </row>
    <row r="310" spans="1:20" ht="11.1" customHeight="1" x14ac:dyDescent="0.2">
      <c r="A310" s="198"/>
      <c r="B310" s="198"/>
      <c r="C310" s="198"/>
      <c r="D310" s="213"/>
      <c r="E310" s="213"/>
      <c r="F310" s="201"/>
      <c r="G310" s="207"/>
      <c r="H310" s="187"/>
      <c r="I310" s="210"/>
      <c r="J310" s="187"/>
      <c r="K310" s="77"/>
      <c r="L310" s="77"/>
      <c r="M310" s="77"/>
      <c r="N310" s="78"/>
      <c r="O310" s="76">
        <f t="shared" si="521"/>
        <v>0</v>
      </c>
      <c r="P310" s="187"/>
      <c r="Q310" s="187"/>
      <c r="R310" s="187"/>
      <c r="S310" s="187"/>
      <c r="T310" s="204"/>
    </row>
    <row r="311" spans="1:20" ht="11.1" customHeight="1" x14ac:dyDescent="0.2">
      <c r="A311" s="229"/>
      <c r="B311" s="229"/>
      <c r="C311" s="229" t="s">
        <v>106</v>
      </c>
      <c r="D311" s="226"/>
      <c r="E311" s="226"/>
      <c r="F311" s="232">
        <f t="shared" ref="F311" si="526">H311+J311+R311</f>
        <v>0</v>
      </c>
      <c r="G311" s="235"/>
      <c r="H311" s="223">
        <f t="shared" ref="H311" si="527">G311*$P$8/1000</f>
        <v>0</v>
      </c>
      <c r="I311" s="220"/>
      <c r="J311" s="223">
        <f t="shared" ref="J311" si="528">I311*$P$9/1000</f>
        <v>0</v>
      </c>
      <c r="K311" s="81"/>
      <c r="L311" s="81"/>
      <c r="M311" s="81"/>
      <c r="N311" s="82"/>
      <c r="O311" s="83">
        <f t="shared" ref="O311:O314" si="529">M311*N311</f>
        <v>0</v>
      </c>
      <c r="P311" s="223">
        <f t="shared" ref="P311" si="530">E311*F311</f>
        <v>0</v>
      </c>
      <c r="Q311" s="223">
        <f t="shared" ref="Q311" si="531">SUM(O311:O314)</f>
        <v>0</v>
      </c>
      <c r="R311" s="223">
        <f t="shared" ref="R311" si="532">Q311*1.02*1.05*$R$14</f>
        <v>0</v>
      </c>
      <c r="S311" s="223">
        <f t="shared" ref="S311" si="533">F311*$S$17</f>
        <v>0</v>
      </c>
      <c r="T311" s="261">
        <f>T299+T307</f>
        <v>12800.078527393789</v>
      </c>
    </row>
    <row r="312" spans="1:20" ht="11.1" customHeight="1" x14ac:dyDescent="0.2">
      <c r="A312" s="230"/>
      <c r="B312" s="230"/>
      <c r="C312" s="230"/>
      <c r="D312" s="227"/>
      <c r="E312" s="227"/>
      <c r="F312" s="233"/>
      <c r="G312" s="236"/>
      <c r="H312" s="224"/>
      <c r="I312" s="221"/>
      <c r="J312" s="224"/>
      <c r="K312" s="81"/>
      <c r="L312" s="81"/>
      <c r="M312" s="81"/>
      <c r="N312" s="82"/>
      <c r="O312" s="83">
        <f t="shared" si="529"/>
        <v>0</v>
      </c>
      <c r="P312" s="224"/>
      <c r="Q312" s="224"/>
      <c r="R312" s="224"/>
      <c r="S312" s="224"/>
      <c r="T312" s="262"/>
    </row>
    <row r="313" spans="1:20" ht="11.1" customHeight="1" x14ac:dyDescent="0.2">
      <c r="A313" s="230"/>
      <c r="B313" s="230"/>
      <c r="C313" s="230"/>
      <c r="D313" s="227"/>
      <c r="E313" s="227"/>
      <c r="F313" s="233"/>
      <c r="G313" s="236"/>
      <c r="H313" s="224"/>
      <c r="I313" s="221"/>
      <c r="J313" s="224"/>
      <c r="K313" s="81"/>
      <c r="L313" s="81"/>
      <c r="M313" s="84"/>
      <c r="N313" s="85"/>
      <c r="O313" s="83">
        <f t="shared" si="529"/>
        <v>0</v>
      </c>
      <c r="P313" s="224"/>
      <c r="Q313" s="224"/>
      <c r="R313" s="224"/>
      <c r="S313" s="224"/>
      <c r="T313" s="262"/>
    </row>
    <row r="314" spans="1:20" ht="11.1" customHeight="1" x14ac:dyDescent="0.2">
      <c r="A314" s="231"/>
      <c r="B314" s="231"/>
      <c r="C314" s="231"/>
      <c r="D314" s="228"/>
      <c r="E314" s="228"/>
      <c r="F314" s="234"/>
      <c r="G314" s="237"/>
      <c r="H314" s="225"/>
      <c r="I314" s="222"/>
      <c r="J314" s="225"/>
      <c r="K314" s="81"/>
      <c r="L314" s="81"/>
      <c r="M314" s="81"/>
      <c r="N314" s="82"/>
      <c r="O314" s="83">
        <f t="shared" si="529"/>
        <v>0</v>
      </c>
      <c r="P314" s="225"/>
      <c r="Q314" s="225"/>
      <c r="R314" s="225"/>
      <c r="S314" s="225"/>
      <c r="T314" s="263"/>
    </row>
    <row r="315" spans="1:20" ht="26.25" customHeight="1" x14ac:dyDescent="0.2">
      <c r="A315" s="191" t="s">
        <v>118</v>
      </c>
      <c r="B315" s="191"/>
      <c r="C315" s="191"/>
      <c r="D315" s="191"/>
      <c r="E315" s="191"/>
      <c r="F315" s="191"/>
      <c r="G315" s="191"/>
      <c r="H315" s="191"/>
      <c r="I315" s="191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</row>
    <row r="316" spans="1:20" ht="7.5" customHeight="1" x14ac:dyDescent="0.2"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</row>
    <row r="317" spans="1:20" ht="30" customHeight="1" x14ac:dyDescent="0.2">
      <c r="A317" s="192" t="s">
        <v>119</v>
      </c>
      <c r="B317" s="192"/>
      <c r="C317" s="192"/>
      <c r="D317" s="192"/>
      <c r="E317" s="192"/>
      <c r="F317" s="192"/>
      <c r="G317" s="192"/>
      <c r="H317" s="192"/>
      <c r="I317" s="192"/>
      <c r="J317" s="192"/>
      <c r="K317" s="192"/>
      <c r="L317" s="192"/>
      <c r="M317" s="192"/>
      <c r="N317" s="192"/>
      <c r="O317" s="192"/>
      <c r="P317" s="192"/>
      <c r="Q317" s="192"/>
      <c r="R317" s="192"/>
      <c r="S317" s="192"/>
      <c r="T317" s="192"/>
    </row>
    <row r="318" spans="1:20" ht="12.75" customHeight="1" x14ac:dyDescent="0.2"/>
    <row r="319" spans="1:20" ht="12.75" customHeight="1" x14ac:dyDescent="0.2"/>
    <row r="320" spans="1: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42" spans="1:18" s="4" customForma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</sheetData>
  <mergeCells count="1138">
    <mergeCell ref="S205:S208"/>
    <mergeCell ref="T205:T208"/>
    <mergeCell ref="S209:S212"/>
    <mergeCell ref="T209:T212"/>
    <mergeCell ref="S213:S216"/>
    <mergeCell ref="T213:T216"/>
    <mergeCell ref="S185:S188"/>
    <mergeCell ref="T185:T188"/>
    <mergeCell ref="S189:S192"/>
    <mergeCell ref="T189:T192"/>
    <mergeCell ref="S193:S196"/>
    <mergeCell ref="T193:T196"/>
    <mergeCell ref="S197:S200"/>
    <mergeCell ref="T197:T200"/>
    <mergeCell ref="S201:S204"/>
    <mergeCell ref="T201:T204"/>
    <mergeCell ref="S165:S168"/>
    <mergeCell ref="T165:T168"/>
    <mergeCell ref="S169:S172"/>
    <mergeCell ref="T169:T172"/>
    <mergeCell ref="S173:S176"/>
    <mergeCell ref="T173:T176"/>
    <mergeCell ref="S177:S180"/>
    <mergeCell ref="T177:T180"/>
    <mergeCell ref="S181:S184"/>
    <mergeCell ref="T181:T184"/>
    <mergeCell ref="S145:S148"/>
    <mergeCell ref="T145:T148"/>
    <mergeCell ref="S149:S152"/>
    <mergeCell ref="T149:T152"/>
    <mergeCell ref="S153:S156"/>
    <mergeCell ref="T153:T156"/>
    <mergeCell ref="S157:S160"/>
    <mergeCell ref="T157:T160"/>
    <mergeCell ref="S161:S164"/>
    <mergeCell ref="T161:T164"/>
    <mergeCell ref="S125:S128"/>
    <mergeCell ref="T125:T128"/>
    <mergeCell ref="S129:S132"/>
    <mergeCell ref="T129:T132"/>
    <mergeCell ref="S133:S136"/>
    <mergeCell ref="T133:T136"/>
    <mergeCell ref="S137:S140"/>
    <mergeCell ref="T137:T140"/>
    <mergeCell ref="S141:S144"/>
    <mergeCell ref="T141:T144"/>
    <mergeCell ref="S61:S64"/>
    <mergeCell ref="T61:T64"/>
    <mergeCell ref="S65:S68"/>
    <mergeCell ref="T65:T68"/>
    <mergeCell ref="S69:S72"/>
    <mergeCell ref="T69:T72"/>
    <mergeCell ref="S73:S76"/>
    <mergeCell ref="T73:T76"/>
    <mergeCell ref="S77:S80"/>
    <mergeCell ref="T77:T8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113:S116"/>
    <mergeCell ref="T113:T116"/>
    <mergeCell ref="S117:S120"/>
    <mergeCell ref="T117:T120"/>
    <mergeCell ref="S217:S222"/>
    <mergeCell ref="T217:T222"/>
    <mergeCell ref="S21:S24"/>
    <mergeCell ref="T21:T24"/>
    <mergeCell ref="S25:S28"/>
    <mergeCell ref="T25:T28"/>
    <mergeCell ref="S29:S32"/>
    <mergeCell ref="T29:T32"/>
    <mergeCell ref="S33:S36"/>
    <mergeCell ref="T33:T36"/>
    <mergeCell ref="S37:S40"/>
    <mergeCell ref="T37:T40"/>
    <mergeCell ref="S41:S44"/>
    <mergeCell ref="T41:T44"/>
    <mergeCell ref="S45:S48"/>
    <mergeCell ref="T45:T48"/>
    <mergeCell ref="S49:S52"/>
    <mergeCell ref="T49:T52"/>
    <mergeCell ref="S53:S56"/>
    <mergeCell ref="T53:T56"/>
    <mergeCell ref="S57:S60"/>
    <mergeCell ref="T57:T60"/>
    <mergeCell ref="S81:S84"/>
    <mergeCell ref="T81:T84"/>
    <mergeCell ref="S85:S88"/>
    <mergeCell ref="T85:T88"/>
    <mergeCell ref="S89:S92"/>
    <mergeCell ref="T89:T92"/>
    <mergeCell ref="S93:S96"/>
    <mergeCell ref="T93:T96"/>
    <mergeCell ref="S97:S100"/>
    <mergeCell ref="T97:T100"/>
    <mergeCell ref="S239:S242"/>
    <mergeCell ref="T239:T242"/>
    <mergeCell ref="S223:S226"/>
    <mergeCell ref="T223:T226"/>
    <mergeCell ref="S227:S230"/>
    <mergeCell ref="T227:T230"/>
    <mergeCell ref="S231:S234"/>
    <mergeCell ref="T231:T234"/>
    <mergeCell ref="S235:S238"/>
    <mergeCell ref="T235:T238"/>
    <mergeCell ref="S243:S246"/>
    <mergeCell ref="T243:T246"/>
    <mergeCell ref="S247:S250"/>
    <mergeCell ref="T247:T250"/>
    <mergeCell ref="S251:S254"/>
    <mergeCell ref="T251:T254"/>
    <mergeCell ref="S255:S258"/>
    <mergeCell ref="T255:T258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I255:I258"/>
    <mergeCell ref="J255:J258"/>
    <mergeCell ref="P255:P258"/>
    <mergeCell ref="Q255:Q258"/>
    <mergeCell ref="R255:R258"/>
    <mergeCell ref="A251:A254"/>
    <mergeCell ref="B251:B254"/>
    <mergeCell ref="C251:C254"/>
    <mergeCell ref="D251:D254"/>
    <mergeCell ref="E251:E254"/>
    <mergeCell ref="F251:F254"/>
    <mergeCell ref="G251:G254"/>
    <mergeCell ref="H251:H254"/>
    <mergeCell ref="I251:I254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J247:J250"/>
    <mergeCell ref="P247:P250"/>
    <mergeCell ref="Q247:Q250"/>
    <mergeCell ref="R247:R250"/>
    <mergeCell ref="J251:J254"/>
    <mergeCell ref="P251:P254"/>
    <mergeCell ref="Q251:Q254"/>
    <mergeCell ref="R251:R254"/>
    <mergeCell ref="J243:J246"/>
    <mergeCell ref="P243:P246"/>
    <mergeCell ref="Q243:Q246"/>
    <mergeCell ref="R243:R246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J231:J234"/>
    <mergeCell ref="P231:P234"/>
    <mergeCell ref="Q231:Q234"/>
    <mergeCell ref="R231:R234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I243:I246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J239:J242"/>
    <mergeCell ref="P239:P242"/>
    <mergeCell ref="Q239:Q242"/>
    <mergeCell ref="R239:R242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I235:I238"/>
    <mergeCell ref="J227:J230"/>
    <mergeCell ref="P227:P230"/>
    <mergeCell ref="Q227:Q230"/>
    <mergeCell ref="R227:R230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I227:I230"/>
    <mergeCell ref="J235:J238"/>
    <mergeCell ref="P235:P238"/>
    <mergeCell ref="Q235:Q238"/>
    <mergeCell ref="R235:R238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J223:J226"/>
    <mergeCell ref="P223:P226"/>
    <mergeCell ref="Q223:Q226"/>
    <mergeCell ref="R223:R226"/>
    <mergeCell ref="A217:A222"/>
    <mergeCell ref="B217:B222"/>
    <mergeCell ref="C217:C222"/>
    <mergeCell ref="D217:D222"/>
    <mergeCell ref="E217:E222"/>
    <mergeCell ref="F217:F222"/>
    <mergeCell ref="G217:G222"/>
    <mergeCell ref="H217:H222"/>
    <mergeCell ref="I217:I222"/>
    <mergeCell ref="J213:J216"/>
    <mergeCell ref="P213:P216"/>
    <mergeCell ref="Q213:Q216"/>
    <mergeCell ref="R213:R216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7:J222"/>
    <mergeCell ref="P217:P222"/>
    <mergeCell ref="Q217:Q222"/>
    <mergeCell ref="R217:R22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J141:J144"/>
    <mergeCell ref="P141:P144"/>
    <mergeCell ref="Q141:Q144"/>
    <mergeCell ref="R141:R144"/>
    <mergeCell ref="J133:J136"/>
    <mergeCell ref="P133:P136"/>
    <mergeCell ref="Q133:Q136"/>
    <mergeCell ref="R133:R136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17:J120"/>
    <mergeCell ref="P117:P120"/>
    <mergeCell ref="Q117:Q120"/>
    <mergeCell ref="R117:R12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25:J128"/>
    <mergeCell ref="P125:P128"/>
    <mergeCell ref="Q125:Q128"/>
    <mergeCell ref="R125:R128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Q29:Q32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J311:J314"/>
    <mergeCell ref="P311:P314"/>
    <mergeCell ref="Q311:Q314"/>
    <mergeCell ref="R311:R314"/>
    <mergeCell ref="F21:F24"/>
    <mergeCell ref="G21:G24"/>
    <mergeCell ref="H21:H24"/>
    <mergeCell ref="I21:I24"/>
    <mergeCell ref="J21:J24"/>
    <mergeCell ref="A29:A32"/>
    <mergeCell ref="B29:B32"/>
    <mergeCell ref="R271:R274"/>
    <mergeCell ref="G271:G274"/>
    <mergeCell ref="H271:H274"/>
    <mergeCell ref="I271:I274"/>
    <mergeCell ref="J271:J274"/>
    <mergeCell ref="S311:S314"/>
    <mergeCell ref="T311:T314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I311:I314"/>
    <mergeCell ref="R17:R20"/>
    <mergeCell ref="S17:S20"/>
    <mergeCell ref="T17:T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A271:A274"/>
    <mergeCell ref="B271:B274"/>
    <mergeCell ref="C271:C274"/>
    <mergeCell ref="D271:D274"/>
    <mergeCell ref="E271:E274"/>
    <mergeCell ref="F271:F274"/>
    <mergeCell ref="D21:D24"/>
    <mergeCell ref="E21:E24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C263:C266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E17:E20"/>
    <mergeCell ref="F17:F20"/>
    <mergeCell ref="G12:O13"/>
    <mergeCell ref="A21:A24"/>
    <mergeCell ref="B21:B24"/>
    <mergeCell ref="C21:C24"/>
    <mergeCell ref="T295:T298"/>
    <mergeCell ref="T271:T274"/>
    <mergeCell ref="S263:S266"/>
    <mergeCell ref="T263:T266"/>
    <mergeCell ref="H263:H266"/>
    <mergeCell ref="I263:I266"/>
    <mergeCell ref="J263:J266"/>
    <mergeCell ref="P263:P266"/>
    <mergeCell ref="Q263:Q266"/>
    <mergeCell ref="R263:R266"/>
    <mergeCell ref="T267:T270"/>
    <mergeCell ref="H299:H302"/>
    <mergeCell ref="H295:H298"/>
    <mergeCell ref="R291:R294"/>
    <mergeCell ref="S291:S294"/>
    <mergeCell ref="T291:T294"/>
    <mergeCell ref="R295:R298"/>
    <mergeCell ref="Q275:Q278"/>
    <mergeCell ref="R275:R278"/>
    <mergeCell ref="P283:P286"/>
    <mergeCell ref="Q283:Q286"/>
    <mergeCell ref="R283:R286"/>
    <mergeCell ref="R279:R282"/>
    <mergeCell ref="D295:D298"/>
    <mergeCell ref="E295:E298"/>
    <mergeCell ref="F295:F298"/>
    <mergeCell ref="G295:G298"/>
    <mergeCell ref="G291:G294"/>
    <mergeCell ref="H291:H294"/>
    <mergeCell ref="I291:I294"/>
    <mergeCell ref="J291:J294"/>
    <mergeCell ref="P291:P294"/>
    <mergeCell ref="Q291:Q294"/>
    <mergeCell ref="A291:A294"/>
    <mergeCell ref="B291:B294"/>
    <mergeCell ref="C291:C294"/>
    <mergeCell ref="D291:D294"/>
    <mergeCell ref="E291:E294"/>
    <mergeCell ref="F291:F294"/>
    <mergeCell ref="I295:I298"/>
    <mergeCell ref="J295:J298"/>
    <mergeCell ref="P295:P298"/>
    <mergeCell ref="Q295:Q298"/>
    <mergeCell ref="P303:P306"/>
    <mergeCell ref="Q303:Q306"/>
    <mergeCell ref="R303:R306"/>
    <mergeCell ref="S303:S306"/>
    <mergeCell ref="S295:S298"/>
    <mergeCell ref="T303:T306"/>
    <mergeCell ref="T299:T302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I303:I306"/>
    <mergeCell ref="I299:I302"/>
    <mergeCell ref="J299:J302"/>
    <mergeCell ref="P299:P302"/>
    <mergeCell ref="Q299:Q302"/>
    <mergeCell ref="R299:R302"/>
    <mergeCell ref="S299:S302"/>
    <mergeCell ref="A299:A302"/>
    <mergeCell ref="B299:B302"/>
    <mergeCell ref="C299:C302"/>
    <mergeCell ref="D299:D302"/>
    <mergeCell ref="E299:E302"/>
    <mergeCell ref="F299:F302"/>
    <mergeCell ref="G299:G302"/>
    <mergeCell ref="A295:A298"/>
    <mergeCell ref="B295:B298"/>
    <mergeCell ref="C295:C298"/>
    <mergeCell ref="A315:T315"/>
    <mergeCell ref="A317:T317"/>
    <mergeCell ref="A259:A262"/>
    <mergeCell ref="B259:B262"/>
    <mergeCell ref="C259:C262"/>
    <mergeCell ref="D259:D262"/>
    <mergeCell ref="E259:E262"/>
    <mergeCell ref="F259:F262"/>
    <mergeCell ref="R307:R310"/>
    <mergeCell ref="S307:S310"/>
    <mergeCell ref="T307:T310"/>
    <mergeCell ref="G307:G310"/>
    <mergeCell ref="H307:H310"/>
    <mergeCell ref="I307:I310"/>
    <mergeCell ref="J307:J310"/>
    <mergeCell ref="P307:P310"/>
    <mergeCell ref="Q307:Q310"/>
    <mergeCell ref="A307:A310"/>
    <mergeCell ref="B307:B310"/>
    <mergeCell ref="C307:C310"/>
    <mergeCell ref="D307:D310"/>
    <mergeCell ref="E307:E310"/>
    <mergeCell ref="F307:F310"/>
    <mergeCell ref="J303:J306"/>
    <mergeCell ref="T259:T262"/>
    <mergeCell ref="A263:A266"/>
    <mergeCell ref="B263:B266"/>
    <mergeCell ref="D263:D266"/>
    <mergeCell ref="E263:E266"/>
    <mergeCell ref="F263:F266"/>
    <mergeCell ref="G263:G266"/>
    <mergeCell ref="G259:G262"/>
    <mergeCell ref="H259:H262"/>
    <mergeCell ref="I259:I262"/>
    <mergeCell ref="J259:J262"/>
    <mergeCell ref="P259:P262"/>
    <mergeCell ref="Q259:Q262"/>
    <mergeCell ref="R259:R262"/>
    <mergeCell ref="S259:S262"/>
    <mergeCell ref="S271:S274"/>
    <mergeCell ref="R267:R270"/>
    <mergeCell ref="S267:S270"/>
    <mergeCell ref="G267:G270"/>
    <mergeCell ref="H267:H270"/>
    <mergeCell ref="I267:I270"/>
    <mergeCell ref="J267:J270"/>
    <mergeCell ref="P267:P270"/>
    <mergeCell ref="Q267:Q270"/>
    <mergeCell ref="A267:A270"/>
    <mergeCell ref="B267:B270"/>
    <mergeCell ref="C267:C270"/>
    <mergeCell ref="D267:D270"/>
    <mergeCell ref="E267:E270"/>
    <mergeCell ref="F267:F270"/>
    <mergeCell ref="P271:P274"/>
    <mergeCell ref="Q271:Q274"/>
    <mergeCell ref="G279:G282"/>
    <mergeCell ref="H279:H282"/>
    <mergeCell ref="I279:I282"/>
    <mergeCell ref="J279:J282"/>
    <mergeCell ref="P279:P282"/>
    <mergeCell ref="Q279:Q282"/>
    <mergeCell ref="S275:S278"/>
    <mergeCell ref="T275:T278"/>
    <mergeCell ref="S279:S282"/>
    <mergeCell ref="T279:T282"/>
    <mergeCell ref="S283:S286"/>
    <mergeCell ref="T283:T286"/>
    <mergeCell ref="A279:A282"/>
    <mergeCell ref="B279:B282"/>
    <mergeCell ref="C279:C282"/>
    <mergeCell ref="D279:D282"/>
    <mergeCell ref="E279:E282"/>
    <mergeCell ref="F279:F282"/>
    <mergeCell ref="F275:F278"/>
    <mergeCell ref="G275:G278"/>
    <mergeCell ref="H275:H278"/>
    <mergeCell ref="I275:I278"/>
    <mergeCell ref="J275:J278"/>
    <mergeCell ref="P275:P278"/>
    <mergeCell ref="A275:A278"/>
    <mergeCell ref="B275:B278"/>
    <mergeCell ref="C275:C278"/>
    <mergeCell ref="D275:D278"/>
    <mergeCell ref="E275:E278"/>
    <mergeCell ref="A287:A290"/>
    <mergeCell ref="B287:B290"/>
    <mergeCell ref="C287:C290"/>
    <mergeCell ref="D287:D290"/>
    <mergeCell ref="E287:E290"/>
    <mergeCell ref="F287:F290"/>
    <mergeCell ref="G287:G290"/>
    <mergeCell ref="H287:H290"/>
    <mergeCell ref="I287:I290"/>
    <mergeCell ref="J287:J290"/>
    <mergeCell ref="P287:P290"/>
    <mergeCell ref="Q287:Q290"/>
    <mergeCell ref="R287:R290"/>
    <mergeCell ref="S287:S290"/>
    <mergeCell ref="T287:T290"/>
    <mergeCell ref="H283:H286"/>
    <mergeCell ref="I283:I286"/>
    <mergeCell ref="J283:J286"/>
    <mergeCell ref="A283:A286"/>
    <mergeCell ref="B283:B286"/>
    <mergeCell ref="C283:C286"/>
    <mergeCell ref="D283:D286"/>
    <mergeCell ref="E283:E286"/>
    <mergeCell ref="F283:F286"/>
    <mergeCell ref="G283:G286"/>
  </mergeCells>
  <conditionalFormatting sqref="K273:L273 K277:L277">
    <cfRule type="duplicateValues" dxfId="2" priority="3" stopIfTrue="1"/>
  </conditionalFormatting>
  <conditionalFormatting sqref="K281:L281">
    <cfRule type="duplicateValues" dxfId="1" priority="2" stopIfTrue="1"/>
  </conditionalFormatting>
  <conditionalFormatting sqref="K289:L289">
    <cfRule type="duplicateValues" dxfId="0" priority="1" stopIfTrue="1"/>
  </conditionalFormatting>
  <pageMargins left="0.7" right="0.7" top="0.75" bottom="0.75" header="0.3" footer="0.3"/>
  <pageSetup paperSize="9" scale="95" orientation="portrait" r:id="rId1"/>
  <rowBreaks count="5" manualBreakCount="5">
    <brk id="56" max="16383" man="1"/>
    <brk id="112" max="16383" man="1"/>
    <brk id="172" max="16383" man="1"/>
    <brk id="234" max="16383" man="1"/>
    <brk id="2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bov</vt:lpstr>
      <vt:lpstr>bac</vt:lpstr>
      <vt:lpstr>ss</vt:lpstr>
      <vt:lpstr>s1-1</vt:lpstr>
      <vt:lpstr>s1-2</vt:lpstr>
      <vt:lpstr>CAV-NAX</vt:lpstr>
      <vt:lpstr>bac!Print_Area</vt:lpstr>
      <vt:lpstr>'s1-1'!Print_Area</vt:lpstr>
      <vt:lpstr>'s1-2'!Print_Area</vt:lpstr>
      <vt:lpstr>ss!Print_Area</vt:lpstr>
      <vt:lpstr>'s1-1'!Print_Titles</vt:lpstr>
      <vt:lpstr>'s1-2'!Print_Titles</vt:lpstr>
      <vt:lpstr>ss!Print_Titles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user</cp:lastModifiedBy>
  <cp:lastPrinted>2024-11-03T15:49:40Z</cp:lastPrinted>
  <dcterms:created xsi:type="dcterms:W3CDTF">2019-11-10T09:56:06Z</dcterms:created>
  <dcterms:modified xsi:type="dcterms:W3CDTF">2025-09-01T11:51:03Z</dcterms:modified>
</cp:coreProperties>
</file>